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neDrive - Tuần Giáo\DANG TO CHUC\BAO CAO\2023\BC thực hiện CS đối với đơn vị SN 2018-2023\"/>
    </mc:Choice>
  </mc:AlternateContent>
  <bookViews>
    <workbookView xWindow="0" yWindow="450" windowWidth="23250" windowHeight="13170"/>
  </bookViews>
  <sheets>
    <sheet name="2" sheetId="9" r:id="rId1"/>
  </sheets>
  <calcPr calcId="162913"/>
</workbook>
</file>

<file path=xl/calcChain.xml><?xml version="1.0" encoding="utf-8"?>
<calcChain xmlns="http://schemas.openxmlformats.org/spreadsheetml/2006/main">
  <c r="S31" i="9" l="1"/>
  <c r="R42" i="9"/>
  <c r="R41" i="9" s="1"/>
  <c r="S41" i="9"/>
  <c r="T41" i="9"/>
  <c r="U41" i="9"/>
  <c r="V41" i="9"/>
  <c r="R33" i="9"/>
  <c r="S32" i="9"/>
  <c r="T32" i="9"/>
  <c r="U32" i="9"/>
  <c r="V32" i="9"/>
  <c r="N31" i="9"/>
  <c r="M42" i="9"/>
  <c r="M41" i="9" s="1"/>
  <c r="N41" i="9"/>
  <c r="O41" i="9"/>
  <c r="P41" i="9"/>
  <c r="Q41" i="9"/>
  <c r="M33" i="9"/>
  <c r="N32" i="9"/>
  <c r="O32" i="9"/>
  <c r="P32" i="9"/>
  <c r="Q32" i="9"/>
  <c r="I31" i="9"/>
  <c r="I41" i="9"/>
  <c r="J41" i="9"/>
  <c r="K41" i="9"/>
  <c r="L41" i="9"/>
  <c r="H41" i="9"/>
  <c r="H33" i="9"/>
  <c r="I32" i="9"/>
  <c r="J32" i="9"/>
  <c r="K32" i="9"/>
  <c r="L32" i="9"/>
  <c r="D31" i="9"/>
  <c r="E41" i="9"/>
  <c r="F41" i="9"/>
  <c r="G41" i="9"/>
  <c r="D41" i="9"/>
  <c r="C42" i="9"/>
  <c r="C33" i="9"/>
  <c r="E32" i="9"/>
  <c r="F32" i="9"/>
  <c r="G32" i="9"/>
  <c r="D32" i="9"/>
  <c r="C41" i="9" l="1"/>
  <c r="C32" i="9"/>
  <c r="V22" i="9"/>
  <c r="R22" i="9"/>
  <c r="R23" i="9"/>
  <c r="T22" i="9"/>
  <c r="U22" i="9"/>
  <c r="S22" i="9"/>
  <c r="R14" i="9"/>
  <c r="O22" i="9"/>
  <c r="P22" i="9"/>
  <c r="N22" i="9"/>
  <c r="M23" i="9"/>
  <c r="J22" i="9"/>
  <c r="K22" i="9"/>
  <c r="I22" i="9"/>
  <c r="H22" i="9"/>
  <c r="M14" i="9"/>
  <c r="H23" i="9"/>
  <c r="L22" i="9"/>
  <c r="H14" i="9"/>
  <c r="C23" i="9"/>
  <c r="C22" i="9"/>
  <c r="D12" i="9"/>
  <c r="C12" i="9"/>
  <c r="D22" i="9"/>
  <c r="E22" i="9"/>
  <c r="F22" i="9"/>
  <c r="G22" i="9"/>
  <c r="G12" i="9" s="1"/>
  <c r="C13" i="9"/>
  <c r="M22" i="9" l="1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R32" i="9"/>
  <c r="M32" i="9"/>
  <c r="M31" i="9" s="1"/>
  <c r="H32" i="9"/>
  <c r="H31" i="9" s="1"/>
  <c r="V31" i="9"/>
  <c r="U31" i="9"/>
  <c r="T31" i="9"/>
  <c r="R31" i="9"/>
  <c r="Q31" i="9"/>
  <c r="P31" i="9"/>
  <c r="O31" i="9"/>
  <c r="L31" i="9"/>
  <c r="K31" i="9"/>
  <c r="J31" i="9"/>
  <c r="G31" i="9"/>
  <c r="F31" i="9"/>
  <c r="E31" i="9"/>
  <c r="C31" i="9"/>
  <c r="I15" i="9"/>
  <c r="J15" i="9"/>
  <c r="J12" i="9" s="1"/>
  <c r="K15" i="9"/>
  <c r="N12" i="9"/>
  <c r="O12" i="9"/>
  <c r="P12" i="9"/>
  <c r="S12" i="9"/>
  <c r="T12" i="9"/>
  <c r="U12" i="9"/>
  <c r="R13" i="9"/>
  <c r="V13" i="9"/>
  <c r="U13" i="9"/>
  <c r="T13" i="9"/>
  <c r="S13" i="9"/>
  <c r="Q13" i="9"/>
  <c r="P13" i="9"/>
  <c r="O13" i="9"/>
  <c r="N13" i="9"/>
  <c r="L13" i="9"/>
  <c r="K13" i="9"/>
  <c r="J13" i="9"/>
  <c r="I13" i="9"/>
  <c r="R12" i="9" l="1"/>
  <c r="V12" i="9"/>
  <c r="Q12" i="9"/>
  <c r="H13" i="9"/>
  <c r="M13" i="9"/>
  <c r="L12" i="9"/>
  <c r="M12" i="9" l="1"/>
  <c r="H12" i="9"/>
  <c r="E12" i="9"/>
  <c r="F12" i="9"/>
  <c r="D13" i="9" l="1"/>
  <c r="E13" i="9"/>
  <c r="F13" i="9"/>
</calcChain>
</file>

<file path=xl/sharedStrings.xml><?xml version="1.0" encoding="utf-8"?>
<sst xmlns="http://schemas.openxmlformats.org/spreadsheetml/2006/main" count="119" uniqueCount="50">
  <si>
    <t>TT</t>
  </si>
  <si>
    <t>Tổng cộng</t>
  </si>
  <si>
    <t>TỔNG</t>
  </si>
  <si>
    <t>I</t>
  </si>
  <si>
    <t>II</t>
  </si>
  <si>
    <t>ĐVSNCL thuộc UBND cấp huyện</t>
  </si>
  <si>
    <t>III</t>
  </si>
  <si>
    <t>IV</t>
  </si>
  <si>
    <t>Lĩnh vực Giáo dục nghề nghiệp</t>
  </si>
  <si>
    <t>Lĩnh vực Y tế</t>
  </si>
  <si>
    <t>Lĩnh vực Khoa học và Công nghệ</t>
  </si>
  <si>
    <t>V</t>
  </si>
  <si>
    <t>Lĩnh vực Văn hóa, Thể thao và Du lịch</t>
  </si>
  <si>
    <t>VI</t>
  </si>
  <si>
    <t>Lĩnh vực Thông tin và Truyền thông</t>
  </si>
  <si>
    <t>VII</t>
  </si>
  <si>
    <t>Lĩnh vực sự nghiệp kinh tế và sự nghiệp khác</t>
  </si>
  <si>
    <t>ĐVSNCL tự bảo đảm chi TX và chi ĐT</t>
  </si>
  <si>
    <t xml:space="preserve">ĐVSNCL tự bảo đảm chi TX </t>
  </si>
  <si>
    <t xml:space="preserve">ĐVSNCL tự bảo đảm một phần chi TX </t>
  </si>
  <si>
    <t xml:space="preserve">ĐVSNCL do NSNN bảo đảm chi TX </t>
  </si>
  <si>
    <t>Lĩnh vực Giáo dục và Đào tạo</t>
  </si>
  <si>
    <t>UBND HUYỆN TUẦN GIÁO</t>
  </si>
  <si>
    <t>Phụ lục 2</t>
  </si>
  <si>
    <t xml:space="preserve">SỐ LƯỢNG CÁC ĐƠN VỊ SỰ NGHIỆP CÔNG LẬP CỦA ĐỊA PHƯƠNG </t>
  </si>
  <si>
    <t>Đơn vị, lĩnh vực</t>
  </si>
  <si>
    <t>Năm 2015</t>
  </si>
  <si>
    <t>Lĩnh vực</t>
  </si>
  <si>
    <t>Năm 2017</t>
  </si>
  <si>
    <t>Năm 2018</t>
  </si>
  <si>
    <t>Năm 2019</t>
  </si>
  <si>
    <t>I. CÁC NĂM 2015, 2017, 2018, 2019</t>
  </si>
  <si>
    <t>II. CÁC NĂM 2020, 2021, 2022, 2023</t>
  </si>
  <si>
    <t>Năm 2020</t>
  </si>
  <si>
    <t>Năm 2021</t>
  </si>
  <si>
    <t>Năm 2022</t>
  </si>
  <si>
    <t>Năm 2023</t>
  </si>
  <si>
    <t>III. SO SÁNH THỰC HIỆN NĂM 2023 SO VỚI NĂM 2021, 2017 VÀ 2015</t>
  </si>
  <si>
    <t>So sánh thực hiện năm 2023 với năm 2021</t>
  </si>
  <si>
    <t>Số lượng ĐVSNCL tăng, giảm</t>
  </si>
  <si>
    <t>Tỷ lệ tăng, giảm (%)</t>
  </si>
  <si>
    <t>So sánh thực hiện năm 2023 với năm 2015</t>
  </si>
  <si>
    <t>Số ĐVSNCL tăng, giảm</t>
  </si>
  <si>
    <t>So sánh thực hiện năm 2023 với năm 2017</t>
  </si>
  <si>
    <t>Giữ nguyên</t>
  </si>
  <si>
    <t>Giảm 8 đơn vị</t>
  </si>
  <si>
    <t>Giảm 10,52%</t>
  </si>
  <si>
    <t>(Kèm theo Báo cáo số     /BC-UBND ngày    /01/2024 của UBND huyện Tuần Giáo)</t>
  </si>
  <si>
    <t>Giảm 9 đơn vị</t>
  </si>
  <si>
    <t>Giảm 11,84%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</si>
</sst>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#\ ###"/>
  </numFmts>
  <fonts count="20" x14ac:knownFonts="1">
    <font>
      <sz val="11"/>
      <color theme="1"/>
      <name val="Arial"/>
      <family val="2"/>
      <scheme val="minor"/>
    </font>
    <font>
      <b/>
      <sz val="13"/>
      <name val="Times New Roman"/>
      <family val="1"/>
    </font>
    <font>
      <sz val="13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Arial"/>
      <family val="2"/>
    </font>
    <font>
      <sz val="11"/>
      <name val="Arial"/>
      <family val="2"/>
      <scheme val="minor"/>
    </font>
    <font>
      <b/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i/>
      <sz val="7"/>
      <name val="Times New Roman"/>
      <family val="1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/>
    <xf numFmtId="0" fontId="4" fillId="0" borderId="0" xfId="0" applyFont="1" applyFill="1"/>
    <xf numFmtId="0" fontId="10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8" fillId="0" borderId="0" xfId="0" applyFont="1" applyFill="1"/>
    <xf numFmtId="0" fontId="12" fillId="0" borderId="0" xfId="0" applyFont="1" applyFill="1"/>
    <xf numFmtId="0" fontId="5" fillId="0" borderId="0" xfId="0" applyFont="1" applyFill="1"/>
    <xf numFmtId="0" fontId="16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8" fillId="0" borderId="3" xfId="0" applyFont="1" applyFill="1" applyBorder="1" applyAlignment="1"/>
    <xf numFmtId="0" fontId="18" fillId="0" borderId="4" xfId="0" applyFont="1" applyFill="1" applyBorder="1" applyAlignment="1"/>
    <xf numFmtId="0" fontId="18" fillId="0" borderId="8" xfId="0" applyFont="1" applyFill="1" applyBorder="1" applyAlignment="1"/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</cellXfs>
  <cellStyles count="2">
    <cellStyle name="Comm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topLeftCell="A43" zoomScaleNormal="100" workbookViewId="0">
      <selection activeCell="S48" sqref="S48:V48"/>
    </sheetView>
  </sheetViews>
  <sheetFormatPr defaultColWidth="9.125" defaultRowHeight="12.75" x14ac:dyDescent="0.2"/>
  <cols>
    <col min="1" max="1" width="3.5" style="30" customWidth="1"/>
    <col min="2" max="2" width="15.375" style="30" customWidth="1"/>
    <col min="3" max="3" width="5.5" style="10" customWidth="1"/>
    <col min="4" max="4" width="5.625" style="10" customWidth="1"/>
    <col min="5" max="5" width="5" style="10" customWidth="1"/>
    <col min="6" max="6" width="5.375" style="10" customWidth="1"/>
    <col min="7" max="7" width="5.125" style="10" customWidth="1"/>
    <col min="8" max="8" width="5.5" style="10" customWidth="1"/>
    <col min="9" max="9" width="5.625" style="10" customWidth="1"/>
    <col min="10" max="10" width="5" style="10" customWidth="1"/>
    <col min="11" max="11" width="5.375" style="10" customWidth="1"/>
    <col min="12" max="12" width="5.125" style="10" customWidth="1"/>
    <col min="13" max="13" width="5.5" style="10" customWidth="1"/>
    <col min="14" max="14" width="5.625" style="10" customWidth="1"/>
    <col min="15" max="15" width="5" style="10" customWidth="1"/>
    <col min="16" max="16" width="5.375" style="10" customWidth="1"/>
    <col min="17" max="17" width="5.125" style="10" customWidth="1"/>
    <col min="18" max="18" width="5.5" style="10" customWidth="1"/>
    <col min="19" max="19" width="5.625" style="10" customWidth="1"/>
    <col min="20" max="20" width="5" style="10" customWidth="1"/>
    <col min="21" max="21" width="5.375" style="10" customWidth="1"/>
    <col min="22" max="22" width="5.125" style="10" customWidth="1"/>
    <col min="23" max="16384" width="9.125" style="10"/>
  </cols>
  <sheetData>
    <row r="1" spans="1:22" s="17" customFormat="1" ht="18.75" x14ac:dyDescent="0.3">
      <c r="A1" s="23" t="s">
        <v>22</v>
      </c>
      <c r="B1" s="24"/>
      <c r="C1" s="16"/>
      <c r="H1" s="16"/>
      <c r="M1" s="16"/>
      <c r="R1" s="16"/>
    </row>
    <row r="2" spans="1:22" s="17" customFormat="1" ht="12" customHeight="1" x14ac:dyDescent="0.25">
      <c r="A2" s="24"/>
      <c r="B2" s="24"/>
      <c r="C2" s="16"/>
      <c r="H2" s="16"/>
      <c r="M2" s="16"/>
      <c r="R2" s="16"/>
    </row>
    <row r="3" spans="1:22" s="25" customFormat="1" ht="15.75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s="26" customFormat="1" ht="18.75" x14ac:dyDescent="0.3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s="26" customFormat="1" ht="18.75" x14ac:dyDescent="0.3">
      <c r="A5" s="47" t="s">
        <v>47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2" s="26" customFormat="1" ht="18.75" x14ac:dyDescent="0.3">
      <c r="A6" s="23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11" customFormat="1" ht="9" customHeight="1" x14ac:dyDescent="0.2">
      <c r="A7" s="10"/>
      <c r="C7" s="9"/>
      <c r="D7" s="10"/>
      <c r="H7" s="9"/>
      <c r="I7" s="10"/>
      <c r="M7" s="9"/>
      <c r="N7" s="10"/>
      <c r="R7" s="9"/>
      <c r="S7" s="10"/>
    </row>
    <row r="8" spans="1:22" s="27" customFormat="1" ht="11.25" customHeight="1" x14ac:dyDescent="0.2">
      <c r="A8" s="44" t="s">
        <v>0</v>
      </c>
      <c r="B8" s="35" t="s">
        <v>25</v>
      </c>
      <c r="C8" s="36" t="s">
        <v>26</v>
      </c>
      <c r="D8" s="37"/>
      <c r="E8" s="37"/>
      <c r="F8" s="37"/>
      <c r="G8" s="37"/>
      <c r="H8" s="36" t="s">
        <v>28</v>
      </c>
      <c r="I8" s="37"/>
      <c r="J8" s="37"/>
      <c r="K8" s="37"/>
      <c r="L8" s="37"/>
      <c r="M8" s="36" t="s">
        <v>29</v>
      </c>
      <c r="N8" s="37"/>
      <c r="O8" s="37"/>
      <c r="P8" s="37"/>
      <c r="Q8" s="37"/>
      <c r="R8" s="32" t="s">
        <v>30</v>
      </c>
      <c r="S8" s="32"/>
      <c r="T8" s="32"/>
      <c r="U8" s="32"/>
      <c r="V8" s="32"/>
    </row>
    <row r="9" spans="1:22" s="27" customFormat="1" ht="12" customHeight="1" x14ac:dyDescent="0.2">
      <c r="A9" s="45"/>
      <c r="B9" s="35"/>
      <c r="C9" s="38" t="s">
        <v>1</v>
      </c>
      <c r="D9" s="40" t="s">
        <v>27</v>
      </c>
      <c r="E9" s="41"/>
      <c r="F9" s="41"/>
      <c r="G9" s="41"/>
      <c r="H9" s="38" t="s">
        <v>1</v>
      </c>
      <c r="I9" s="40" t="s">
        <v>27</v>
      </c>
      <c r="J9" s="41"/>
      <c r="K9" s="41"/>
      <c r="L9" s="41"/>
      <c r="M9" s="38" t="s">
        <v>1</v>
      </c>
      <c r="N9" s="40" t="s">
        <v>27</v>
      </c>
      <c r="O9" s="41"/>
      <c r="P9" s="41"/>
      <c r="Q9" s="41"/>
      <c r="R9" s="33" t="s">
        <v>1</v>
      </c>
      <c r="S9" s="34" t="s">
        <v>27</v>
      </c>
      <c r="T9" s="34"/>
      <c r="U9" s="34"/>
      <c r="V9" s="34"/>
    </row>
    <row r="10" spans="1:22" s="27" customFormat="1" ht="69" customHeight="1" x14ac:dyDescent="0.2">
      <c r="A10" s="46"/>
      <c r="B10" s="35"/>
      <c r="C10" s="39"/>
      <c r="D10" s="12" t="s">
        <v>17</v>
      </c>
      <c r="E10" s="12" t="s">
        <v>18</v>
      </c>
      <c r="F10" s="12" t="s">
        <v>19</v>
      </c>
      <c r="G10" s="12" t="s">
        <v>20</v>
      </c>
      <c r="H10" s="39"/>
      <c r="I10" s="12" t="s">
        <v>17</v>
      </c>
      <c r="J10" s="12" t="s">
        <v>18</v>
      </c>
      <c r="K10" s="12" t="s">
        <v>19</v>
      </c>
      <c r="L10" s="12" t="s">
        <v>20</v>
      </c>
      <c r="M10" s="39"/>
      <c r="N10" s="12" t="s">
        <v>17</v>
      </c>
      <c r="O10" s="12" t="s">
        <v>18</v>
      </c>
      <c r="P10" s="12" t="s">
        <v>19</v>
      </c>
      <c r="Q10" s="12" t="s">
        <v>20</v>
      </c>
      <c r="R10" s="33"/>
      <c r="S10" s="12" t="s">
        <v>17</v>
      </c>
      <c r="T10" s="12" t="s">
        <v>18</v>
      </c>
      <c r="U10" s="12" t="s">
        <v>19</v>
      </c>
      <c r="V10" s="12" t="s">
        <v>20</v>
      </c>
    </row>
    <row r="11" spans="1:22" s="28" customFormat="1" ht="13.5" customHeight="1" x14ac:dyDescent="0.2">
      <c r="A11" s="15">
        <v>1</v>
      </c>
      <c r="B11" s="13">
        <v>2</v>
      </c>
      <c r="C11" s="14">
        <v>3</v>
      </c>
      <c r="D11" s="15">
        <v>4</v>
      </c>
      <c r="E11" s="13">
        <v>5</v>
      </c>
      <c r="F11" s="14">
        <v>6</v>
      </c>
      <c r="G11" s="15">
        <v>7</v>
      </c>
      <c r="H11" s="13">
        <v>8</v>
      </c>
      <c r="I11" s="14">
        <v>9</v>
      </c>
      <c r="J11" s="15">
        <v>10</v>
      </c>
      <c r="K11" s="13">
        <v>11</v>
      </c>
      <c r="L11" s="14">
        <v>12</v>
      </c>
      <c r="M11" s="15">
        <v>13</v>
      </c>
      <c r="N11" s="13">
        <v>14</v>
      </c>
      <c r="O11" s="14">
        <v>15</v>
      </c>
      <c r="P11" s="15">
        <v>16</v>
      </c>
      <c r="Q11" s="13">
        <v>17</v>
      </c>
      <c r="R11" s="14">
        <v>18</v>
      </c>
      <c r="S11" s="15">
        <v>19</v>
      </c>
      <c r="T11" s="13">
        <v>20</v>
      </c>
      <c r="U11" s="14">
        <v>21</v>
      </c>
      <c r="V11" s="15">
        <v>22</v>
      </c>
    </row>
    <row r="12" spans="1:22" s="4" customFormat="1" ht="15" customHeight="1" x14ac:dyDescent="0.15">
      <c r="A12" s="18"/>
      <c r="B12" s="19" t="s">
        <v>2</v>
      </c>
      <c r="C12" s="3">
        <f>C13+C15+C17+C18+C19+C21+C22</f>
        <v>76</v>
      </c>
      <c r="D12" s="3">
        <f>D22</f>
        <v>1</v>
      </c>
      <c r="E12" s="3">
        <f>SUM(E14:E23)</f>
        <v>0</v>
      </c>
      <c r="F12" s="3">
        <f>SUM(F14:F23)</f>
        <v>0</v>
      </c>
      <c r="G12" s="3">
        <f>G13+G17+G18+G15+G19+G21+G22</f>
        <v>75</v>
      </c>
      <c r="H12" s="3">
        <f>H13+H15+H17+H18+H19+H21+H22</f>
        <v>76</v>
      </c>
      <c r="I12" s="3">
        <v>1</v>
      </c>
      <c r="J12" s="3">
        <f>SUM(J14:J23)</f>
        <v>0</v>
      </c>
      <c r="K12" s="3">
        <v>1</v>
      </c>
      <c r="L12" s="3">
        <f>L13+L17+L18+L15+L19+L21+L22</f>
        <v>74</v>
      </c>
      <c r="M12" s="3">
        <f>M13+M15+M17+M18+M19+M21+M22</f>
        <v>76</v>
      </c>
      <c r="N12" s="3">
        <f>SUM(N14:N23)</f>
        <v>2</v>
      </c>
      <c r="O12" s="3">
        <f>SUM(O14:O23)</f>
        <v>0</v>
      </c>
      <c r="P12" s="3">
        <f>SUM(P14:P23)</f>
        <v>2</v>
      </c>
      <c r="Q12" s="3">
        <f>Q13+Q17+Q18+Q15+Q19+Q21+Q22</f>
        <v>74</v>
      </c>
      <c r="R12" s="3">
        <f>R13+R15+R17+R18+R19+R21+R22</f>
        <v>76</v>
      </c>
      <c r="S12" s="3">
        <f>SUM(S14:S23)</f>
        <v>2</v>
      </c>
      <c r="T12" s="3">
        <f>SUM(T14:T23)</f>
        <v>0</v>
      </c>
      <c r="U12" s="3">
        <f>SUM(U14:U23)</f>
        <v>2</v>
      </c>
      <c r="V12" s="3">
        <f>V13+V17+V18+V15+V19+V21+V22</f>
        <v>74</v>
      </c>
    </row>
    <row r="13" spans="1:22" s="4" customFormat="1" ht="21" customHeight="1" x14ac:dyDescent="0.15">
      <c r="A13" s="1" t="s">
        <v>3</v>
      </c>
      <c r="B13" s="2" t="s">
        <v>21</v>
      </c>
      <c r="C13" s="3">
        <f>C14</f>
        <v>70</v>
      </c>
      <c r="D13" s="3">
        <f t="shared" ref="D13:V13" si="0">D14</f>
        <v>0</v>
      </c>
      <c r="E13" s="3">
        <f t="shared" si="0"/>
        <v>0</v>
      </c>
      <c r="F13" s="3">
        <f t="shared" si="0"/>
        <v>0</v>
      </c>
      <c r="G13" s="3">
        <v>70</v>
      </c>
      <c r="H13" s="3">
        <f>H14</f>
        <v>69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69</v>
      </c>
      <c r="M13" s="3">
        <f>M14</f>
        <v>69</v>
      </c>
      <c r="N13" s="3">
        <f t="shared" si="0"/>
        <v>0</v>
      </c>
      <c r="O13" s="3">
        <f t="shared" si="0"/>
        <v>0</v>
      </c>
      <c r="P13" s="3">
        <f t="shared" si="0"/>
        <v>0</v>
      </c>
      <c r="Q13" s="3">
        <f t="shared" si="0"/>
        <v>69</v>
      </c>
      <c r="R13" s="3">
        <f>R14</f>
        <v>69</v>
      </c>
      <c r="S13" s="3">
        <f t="shared" si="0"/>
        <v>0</v>
      </c>
      <c r="T13" s="3">
        <f t="shared" si="0"/>
        <v>0</v>
      </c>
      <c r="U13" s="3">
        <f t="shared" si="0"/>
        <v>0</v>
      </c>
      <c r="V13" s="3">
        <f t="shared" si="0"/>
        <v>69</v>
      </c>
    </row>
    <row r="14" spans="1:22" s="4" customFormat="1" ht="21" customHeight="1" x14ac:dyDescent="0.2">
      <c r="A14" s="5">
        <v>5</v>
      </c>
      <c r="B14" s="6" t="s">
        <v>5</v>
      </c>
      <c r="C14" s="7">
        <v>70</v>
      </c>
      <c r="D14" s="7"/>
      <c r="E14" s="7"/>
      <c r="F14" s="7"/>
      <c r="G14" s="7">
        <v>70</v>
      </c>
      <c r="H14" s="7">
        <f>I14+J14+K14+L14</f>
        <v>69</v>
      </c>
      <c r="I14" s="7"/>
      <c r="J14" s="7"/>
      <c r="K14" s="7"/>
      <c r="L14" s="7">
        <v>69</v>
      </c>
      <c r="M14" s="7">
        <f>N14+O14+P14+Q14</f>
        <v>69</v>
      </c>
      <c r="N14" s="7"/>
      <c r="O14" s="7"/>
      <c r="P14" s="7"/>
      <c r="Q14" s="7">
        <v>69</v>
      </c>
      <c r="R14" s="7">
        <f>S14+T14+U14+V14</f>
        <v>69</v>
      </c>
      <c r="S14" s="7"/>
      <c r="T14" s="7"/>
      <c r="U14" s="7"/>
      <c r="V14" s="7">
        <v>69</v>
      </c>
    </row>
    <row r="15" spans="1:22" s="4" customFormat="1" ht="21" customHeight="1" x14ac:dyDescent="0.15">
      <c r="A15" s="1" t="s">
        <v>4</v>
      </c>
      <c r="B15" s="2" t="s">
        <v>8</v>
      </c>
      <c r="C15" s="3"/>
      <c r="D15" s="3"/>
      <c r="E15" s="3"/>
      <c r="F15" s="3"/>
      <c r="G15" s="3"/>
      <c r="H15" s="3"/>
      <c r="I15" s="3">
        <f t="shared" ref="I15:K15" si="1">I16</f>
        <v>0</v>
      </c>
      <c r="J15" s="3">
        <f t="shared" si="1"/>
        <v>0</v>
      </c>
      <c r="K15" s="3">
        <f t="shared" si="1"/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s="4" customFormat="1" ht="21" customHeight="1" x14ac:dyDescent="0.2">
      <c r="A16" s="5">
        <v>5</v>
      </c>
      <c r="B16" s="6" t="s">
        <v>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s="4" customFormat="1" ht="21" customHeight="1" x14ac:dyDescent="0.15">
      <c r="A17" s="1" t="s">
        <v>6</v>
      </c>
      <c r="B17" s="2" t="s">
        <v>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s="4" customFormat="1" ht="21" customHeight="1" x14ac:dyDescent="0.15">
      <c r="A18" s="1" t="s">
        <v>7</v>
      </c>
      <c r="B18" s="2" t="s">
        <v>10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4" customFormat="1" ht="21" customHeight="1" x14ac:dyDescent="0.15">
      <c r="A19" s="1" t="s">
        <v>11</v>
      </c>
      <c r="B19" s="2" t="s">
        <v>12</v>
      </c>
      <c r="C19" s="3">
        <v>1</v>
      </c>
      <c r="D19" s="3"/>
      <c r="E19" s="3"/>
      <c r="F19" s="3"/>
      <c r="G19" s="3">
        <v>1</v>
      </c>
      <c r="H19" s="3">
        <v>1</v>
      </c>
      <c r="I19" s="3"/>
      <c r="J19" s="3"/>
      <c r="K19" s="3"/>
      <c r="L19" s="3">
        <v>1</v>
      </c>
      <c r="M19" s="3">
        <v>1</v>
      </c>
      <c r="N19" s="3"/>
      <c r="O19" s="3"/>
      <c r="P19" s="3"/>
      <c r="Q19" s="3">
        <v>1</v>
      </c>
      <c r="R19" s="3">
        <v>1</v>
      </c>
      <c r="S19" s="3"/>
      <c r="T19" s="3"/>
      <c r="U19" s="3"/>
      <c r="V19" s="3">
        <v>1</v>
      </c>
    </row>
    <row r="20" spans="1:22" s="4" customFormat="1" ht="21" customHeight="1" x14ac:dyDescent="0.2">
      <c r="A20" s="5">
        <v>5</v>
      </c>
      <c r="B20" s="6" t="s">
        <v>5</v>
      </c>
      <c r="C20" s="7">
        <v>1</v>
      </c>
      <c r="D20" s="7"/>
      <c r="E20" s="7"/>
      <c r="F20" s="7"/>
      <c r="G20" s="7">
        <v>1</v>
      </c>
      <c r="H20" s="7">
        <v>1</v>
      </c>
      <c r="I20" s="7"/>
      <c r="J20" s="7"/>
      <c r="K20" s="7"/>
      <c r="L20" s="7">
        <v>1</v>
      </c>
      <c r="M20" s="7">
        <v>1</v>
      </c>
      <c r="N20" s="7"/>
      <c r="O20" s="7"/>
      <c r="P20" s="7"/>
      <c r="Q20" s="7">
        <v>1</v>
      </c>
      <c r="R20" s="7">
        <v>1</v>
      </c>
      <c r="S20" s="7"/>
      <c r="T20" s="7"/>
      <c r="U20" s="7"/>
      <c r="V20" s="7">
        <v>1</v>
      </c>
    </row>
    <row r="21" spans="1:22" s="4" customFormat="1" ht="21" customHeight="1" x14ac:dyDescent="0.15">
      <c r="A21" s="1" t="s">
        <v>13</v>
      </c>
      <c r="B21" s="2" t="s">
        <v>14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4" customFormat="1" ht="38.25" customHeight="1" x14ac:dyDescent="0.15">
      <c r="A22" s="1" t="s">
        <v>15</v>
      </c>
      <c r="B22" s="2" t="s">
        <v>16</v>
      </c>
      <c r="C22" s="3">
        <f>D22+E22+F22+G22</f>
        <v>5</v>
      </c>
      <c r="D22" s="3">
        <f t="shared" ref="D22:F22" si="2">D23</f>
        <v>1</v>
      </c>
      <c r="E22" s="3">
        <f t="shared" si="2"/>
        <v>0</v>
      </c>
      <c r="F22" s="3">
        <f t="shared" si="2"/>
        <v>0</v>
      </c>
      <c r="G22" s="3">
        <f>G23</f>
        <v>4</v>
      </c>
      <c r="H22" s="3">
        <f>I22+J22+K22+L22</f>
        <v>6</v>
      </c>
      <c r="I22" s="3">
        <f>I23</f>
        <v>1</v>
      </c>
      <c r="J22" s="3">
        <f t="shared" ref="J22:K22" si="3">J23</f>
        <v>0</v>
      </c>
      <c r="K22" s="3">
        <f t="shared" si="3"/>
        <v>1</v>
      </c>
      <c r="L22" s="3">
        <f>L23</f>
        <v>4</v>
      </c>
      <c r="M22" s="3">
        <f>N22+O22+P22+Q22</f>
        <v>6</v>
      </c>
      <c r="N22" s="3">
        <f>N23</f>
        <v>1</v>
      </c>
      <c r="O22" s="3">
        <f t="shared" ref="O22:P22" si="4">O23</f>
        <v>0</v>
      </c>
      <c r="P22" s="3">
        <f t="shared" si="4"/>
        <v>1</v>
      </c>
      <c r="Q22" s="3">
        <v>4</v>
      </c>
      <c r="R22" s="3">
        <f>S22+T22+U22+V22</f>
        <v>6</v>
      </c>
      <c r="S22" s="3">
        <f>S23</f>
        <v>1</v>
      </c>
      <c r="T22" s="3">
        <f t="shared" ref="T22:V22" si="5">T23</f>
        <v>0</v>
      </c>
      <c r="U22" s="3">
        <f t="shared" si="5"/>
        <v>1</v>
      </c>
      <c r="V22" s="3">
        <f t="shared" si="5"/>
        <v>4</v>
      </c>
    </row>
    <row r="23" spans="1:22" s="4" customFormat="1" ht="21" customHeight="1" x14ac:dyDescent="0.2">
      <c r="A23" s="5">
        <v>5</v>
      </c>
      <c r="B23" s="6" t="s">
        <v>5</v>
      </c>
      <c r="C23" s="7">
        <f>D23+E23+F23+G23</f>
        <v>5</v>
      </c>
      <c r="D23" s="7">
        <v>1</v>
      </c>
      <c r="E23" s="7"/>
      <c r="F23" s="7"/>
      <c r="G23" s="7">
        <v>4</v>
      </c>
      <c r="H23" s="7">
        <f>I23+J23+K23+L23</f>
        <v>6</v>
      </c>
      <c r="I23" s="7">
        <v>1</v>
      </c>
      <c r="J23" s="7"/>
      <c r="K23" s="7">
        <v>1</v>
      </c>
      <c r="L23" s="7">
        <v>4</v>
      </c>
      <c r="M23" s="7">
        <f>N23+O23+P23+Q23</f>
        <v>6</v>
      </c>
      <c r="N23" s="7">
        <v>1</v>
      </c>
      <c r="O23" s="7"/>
      <c r="P23" s="7">
        <v>1</v>
      </c>
      <c r="Q23" s="7">
        <v>4</v>
      </c>
      <c r="R23" s="7">
        <f>S23+T23+U23+V23</f>
        <v>6</v>
      </c>
      <c r="S23" s="7">
        <v>1</v>
      </c>
      <c r="T23" s="7"/>
      <c r="U23" s="7">
        <v>1</v>
      </c>
      <c r="V23" s="7">
        <v>4</v>
      </c>
    </row>
    <row r="24" spans="1:22" s="29" customFormat="1" ht="13.5" customHeight="1" x14ac:dyDescent="0.2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s="26" customFormat="1" ht="18.75" x14ac:dyDescent="0.3">
      <c r="A25" s="23" t="s">
        <v>32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s="11" customFormat="1" ht="9" customHeight="1" x14ac:dyDescent="0.2">
      <c r="A26" s="10"/>
      <c r="C26" s="9"/>
      <c r="D26" s="10"/>
      <c r="H26" s="9"/>
      <c r="I26" s="10"/>
      <c r="M26" s="9"/>
      <c r="N26" s="10"/>
      <c r="R26" s="9"/>
      <c r="S26" s="10"/>
    </row>
    <row r="27" spans="1:22" s="27" customFormat="1" ht="11.25" customHeight="1" x14ac:dyDescent="0.2">
      <c r="A27" s="44" t="s">
        <v>0</v>
      </c>
      <c r="B27" s="35" t="s">
        <v>25</v>
      </c>
      <c r="C27" s="36" t="s">
        <v>33</v>
      </c>
      <c r="D27" s="37"/>
      <c r="E27" s="37"/>
      <c r="F27" s="37"/>
      <c r="G27" s="37"/>
      <c r="H27" s="36" t="s">
        <v>34</v>
      </c>
      <c r="I27" s="37"/>
      <c r="J27" s="37"/>
      <c r="K27" s="37"/>
      <c r="L27" s="37"/>
      <c r="M27" s="36" t="s">
        <v>35</v>
      </c>
      <c r="N27" s="37"/>
      <c r="O27" s="37"/>
      <c r="P27" s="37"/>
      <c r="Q27" s="37"/>
      <c r="R27" s="32" t="s">
        <v>36</v>
      </c>
      <c r="S27" s="32"/>
      <c r="T27" s="32"/>
      <c r="U27" s="32"/>
      <c r="V27" s="32"/>
    </row>
    <row r="28" spans="1:22" s="27" customFormat="1" ht="12" customHeight="1" x14ac:dyDescent="0.2">
      <c r="A28" s="45"/>
      <c r="B28" s="35"/>
      <c r="C28" s="38" t="s">
        <v>1</v>
      </c>
      <c r="D28" s="40" t="s">
        <v>27</v>
      </c>
      <c r="E28" s="41"/>
      <c r="F28" s="41"/>
      <c r="G28" s="41"/>
      <c r="H28" s="38" t="s">
        <v>1</v>
      </c>
      <c r="I28" s="40" t="s">
        <v>27</v>
      </c>
      <c r="J28" s="41"/>
      <c r="K28" s="41"/>
      <c r="L28" s="41"/>
      <c r="M28" s="38" t="s">
        <v>1</v>
      </c>
      <c r="N28" s="40" t="s">
        <v>27</v>
      </c>
      <c r="O28" s="41"/>
      <c r="P28" s="41"/>
      <c r="Q28" s="41"/>
      <c r="R28" s="33" t="s">
        <v>1</v>
      </c>
      <c r="S28" s="34" t="s">
        <v>27</v>
      </c>
      <c r="T28" s="34"/>
      <c r="U28" s="34"/>
      <c r="V28" s="34"/>
    </row>
    <row r="29" spans="1:22" s="27" customFormat="1" ht="69" customHeight="1" x14ac:dyDescent="0.2">
      <c r="A29" s="46"/>
      <c r="B29" s="35"/>
      <c r="C29" s="39"/>
      <c r="D29" s="12" t="s">
        <v>17</v>
      </c>
      <c r="E29" s="12" t="s">
        <v>18</v>
      </c>
      <c r="F29" s="12" t="s">
        <v>19</v>
      </c>
      <c r="G29" s="12" t="s">
        <v>20</v>
      </c>
      <c r="H29" s="39"/>
      <c r="I29" s="12" t="s">
        <v>17</v>
      </c>
      <c r="J29" s="12" t="s">
        <v>18</v>
      </c>
      <c r="K29" s="12" t="s">
        <v>19</v>
      </c>
      <c r="L29" s="12" t="s">
        <v>20</v>
      </c>
      <c r="M29" s="39"/>
      <c r="N29" s="12" t="s">
        <v>17</v>
      </c>
      <c r="O29" s="12" t="s">
        <v>18</v>
      </c>
      <c r="P29" s="12" t="s">
        <v>19</v>
      </c>
      <c r="Q29" s="12" t="s">
        <v>20</v>
      </c>
      <c r="R29" s="33"/>
      <c r="S29" s="12" t="s">
        <v>17</v>
      </c>
      <c r="T29" s="12" t="s">
        <v>18</v>
      </c>
      <c r="U29" s="12" t="s">
        <v>19</v>
      </c>
      <c r="V29" s="12" t="s">
        <v>20</v>
      </c>
    </row>
    <row r="30" spans="1:22" s="28" customFormat="1" ht="13.5" customHeight="1" x14ac:dyDescent="0.2">
      <c r="A30" s="15">
        <v>1</v>
      </c>
      <c r="B30" s="13">
        <v>2</v>
      </c>
      <c r="C30" s="14">
        <v>3</v>
      </c>
      <c r="D30" s="15">
        <v>4</v>
      </c>
      <c r="E30" s="13">
        <v>5</v>
      </c>
      <c r="F30" s="14">
        <v>6</v>
      </c>
      <c r="G30" s="15">
        <v>7</v>
      </c>
      <c r="H30" s="13">
        <v>8</v>
      </c>
      <c r="I30" s="14">
        <v>9</v>
      </c>
      <c r="J30" s="15">
        <v>10</v>
      </c>
      <c r="K30" s="13">
        <v>11</v>
      </c>
      <c r="L30" s="14">
        <v>12</v>
      </c>
      <c r="M30" s="15">
        <v>13</v>
      </c>
      <c r="N30" s="13">
        <v>14</v>
      </c>
      <c r="O30" s="14">
        <v>15</v>
      </c>
      <c r="P30" s="15">
        <v>16</v>
      </c>
      <c r="Q30" s="13">
        <v>17</v>
      </c>
      <c r="R30" s="20">
        <v>18</v>
      </c>
      <c r="S30" s="21">
        <v>19</v>
      </c>
      <c r="T30" s="13">
        <v>20</v>
      </c>
      <c r="U30" s="20">
        <v>21</v>
      </c>
      <c r="V30" s="21">
        <v>22</v>
      </c>
    </row>
    <row r="31" spans="1:22" s="4" customFormat="1" ht="15" customHeight="1" x14ac:dyDescent="0.15">
      <c r="A31" s="18"/>
      <c r="B31" s="19" t="s">
        <v>2</v>
      </c>
      <c r="C31" s="3">
        <f>C32+C34+C36+C37+C38+C40+C41</f>
        <v>70</v>
      </c>
      <c r="D31" s="3">
        <f>D41</f>
        <v>1</v>
      </c>
      <c r="E31" s="3">
        <f>SUM(E33:E42)</f>
        <v>0</v>
      </c>
      <c r="F31" s="3">
        <f>SUM(F33:F42)</f>
        <v>0</v>
      </c>
      <c r="G31" s="3">
        <f>G32+G36+G37+G34+G38+G40+G41</f>
        <v>69</v>
      </c>
      <c r="H31" s="3">
        <f>H32+H34+H36+H37+H38+H40+H41</f>
        <v>68</v>
      </c>
      <c r="I31" s="3">
        <f>I41</f>
        <v>1</v>
      </c>
      <c r="J31" s="3">
        <f>SUM(J33:J42)</f>
        <v>0</v>
      </c>
      <c r="K31" s="3">
        <f>SUM(K33:K42)</f>
        <v>0</v>
      </c>
      <c r="L31" s="3">
        <f>L32+L36+L37+L34+L38+L40+L41</f>
        <v>67</v>
      </c>
      <c r="M31" s="3">
        <f>M32+M34+M36+M37+M38+M40+M41</f>
        <v>68</v>
      </c>
      <c r="N31" s="3">
        <f>N41</f>
        <v>1</v>
      </c>
      <c r="O31" s="3">
        <f>SUM(O33:O42)</f>
        <v>0</v>
      </c>
      <c r="P31" s="3">
        <f>SUM(P33:P42)</f>
        <v>0</v>
      </c>
      <c r="Q31" s="3">
        <f>Q32+Q36+Q37+Q34+Q38+Q40+Q41</f>
        <v>67</v>
      </c>
      <c r="R31" s="22">
        <f>R32+R34+R36+R37+R38+R40+R41</f>
        <v>67</v>
      </c>
      <c r="S31" s="3">
        <f>S41</f>
        <v>1</v>
      </c>
      <c r="T31" s="22">
        <f>SUM(T33:T42)</f>
        <v>0</v>
      </c>
      <c r="U31" s="22">
        <f>SUM(U33:U42)</f>
        <v>0</v>
      </c>
      <c r="V31" s="22">
        <f>V32+V36+V37+V34+V38+V40+V41</f>
        <v>66</v>
      </c>
    </row>
    <row r="32" spans="1:22" s="4" customFormat="1" ht="21" customHeight="1" x14ac:dyDescent="0.15">
      <c r="A32" s="1" t="s">
        <v>3</v>
      </c>
      <c r="B32" s="2" t="s">
        <v>21</v>
      </c>
      <c r="C32" s="3">
        <f>D32+E32+F32+G32</f>
        <v>64</v>
      </c>
      <c r="D32" s="3">
        <f>D33</f>
        <v>0</v>
      </c>
      <c r="E32" s="3">
        <f t="shared" ref="E32:G32" si="6">E33</f>
        <v>0</v>
      </c>
      <c r="F32" s="3">
        <f t="shared" si="6"/>
        <v>0</v>
      </c>
      <c r="G32" s="3">
        <f t="shared" si="6"/>
        <v>64</v>
      </c>
      <c r="H32" s="3">
        <f>H33</f>
        <v>62</v>
      </c>
      <c r="I32" s="3">
        <f t="shared" ref="I32:L32" si="7">I33</f>
        <v>0</v>
      </c>
      <c r="J32" s="3">
        <f t="shared" si="7"/>
        <v>0</v>
      </c>
      <c r="K32" s="3">
        <f t="shared" si="7"/>
        <v>0</v>
      </c>
      <c r="L32" s="3">
        <f t="shared" si="7"/>
        <v>62</v>
      </c>
      <c r="M32" s="3">
        <f>M33</f>
        <v>62</v>
      </c>
      <c r="N32" s="3">
        <f t="shared" ref="N32:Q32" si="8">N33</f>
        <v>0</v>
      </c>
      <c r="O32" s="3">
        <f t="shared" si="8"/>
        <v>0</v>
      </c>
      <c r="P32" s="3">
        <f t="shared" si="8"/>
        <v>0</v>
      </c>
      <c r="Q32" s="3">
        <f t="shared" si="8"/>
        <v>62</v>
      </c>
      <c r="R32" s="3">
        <f>R33</f>
        <v>62</v>
      </c>
      <c r="S32" s="3">
        <f t="shared" ref="S32:V32" si="9">S33</f>
        <v>0</v>
      </c>
      <c r="T32" s="3">
        <f t="shared" si="9"/>
        <v>0</v>
      </c>
      <c r="U32" s="3">
        <f t="shared" si="9"/>
        <v>0</v>
      </c>
      <c r="V32" s="3">
        <f t="shared" si="9"/>
        <v>62</v>
      </c>
    </row>
    <row r="33" spans="1:22" s="4" customFormat="1" ht="21" customHeight="1" x14ac:dyDescent="0.2">
      <c r="A33" s="5">
        <v>5</v>
      </c>
      <c r="B33" s="6" t="s">
        <v>5</v>
      </c>
      <c r="C33" s="7">
        <f>D33+E33+F33+G33</f>
        <v>64</v>
      </c>
      <c r="D33" s="7"/>
      <c r="E33" s="7"/>
      <c r="F33" s="7"/>
      <c r="G33" s="7">
        <v>64</v>
      </c>
      <c r="H33" s="7">
        <f>I33+J33+K33+L33</f>
        <v>62</v>
      </c>
      <c r="I33" s="7"/>
      <c r="J33" s="7"/>
      <c r="K33" s="7"/>
      <c r="L33" s="7">
        <v>62</v>
      </c>
      <c r="M33" s="7">
        <f>N33+O33+P33+Q33</f>
        <v>62</v>
      </c>
      <c r="N33" s="7"/>
      <c r="O33" s="7"/>
      <c r="P33" s="7"/>
      <c r="Q33" s="7">
        <v>62</v>
      </c>
      <c r="R33" s="7">
        <f>S33+T33+V33</f>
        <v>62</v>
      </c>
      <c r="S33" s="7"/>
      <c r="T33" s="7"/>
      <c r="U33" s="7"/>
      <c r="V33" s="7">
        <v>62</v>
      </c>
    </row>
    <row r="34" spans="1:22" s="4" customFormat="1" ht="21" customHeight="1" x14ac:dyDescent="0.15">
      <c r="A34" s="1" t="s">
        <v>4</v>
      </c>
      <c r="B34" s="2" t="s">
        <v>8</v>
      </c>
      <c r="C34" s="3">
        <f>C35</f>
        <v>1</v>
      </c>
      <c r="D34" s="3">
        <f t="shared" ref="D34" si="10">D35</f>
        <v>0</v>
      </c>
      <c r="E34" s="3">
        <f t="shared" ref="E34" si="11">E35</f>
        <v>0</v>
      </c>
      <c r="F34" s="3">
        <f t="shared" ref="F34" si="12">F35</f>
        <v>0</v>
      </c>
      <c r="G34" s="3">
        <f t="shared" ref="G34" si="13">G35</f>
        <v>1</v>
      </c>
      <c r="H34" s="3">
        <f t="shared" ref="H34" si="14">H35</f>
        <v>1</v>
      </c>
      <c r="I34" s="3">
        <f t="shared" ref="I34" si="15">I35</f>
        <v>0</v>
      </c>
      <c r="J34" s="3">
        <f t="shared" ref="J34" si="16">J35</f>
        <v>0</v>
      </c>
      <c r="K34" s="3">
        <f t="shared" ref="K34" si="17">K35</f>
        <v>0</v>
      </c>
      <c r="L34" s="3">
        <f t="shared" ref="L34" si="18">L35</f>
        <v>1</v>
      </c>
      <c r="M34" s="3">
        <f t="shared" ref="M34" si="19">M35</f>
        <v>1</v>
      </c>
      <c r="N34" s="3">
        <f t="shared" ref="N34" si="20">N35</f>
        <v>0</v>
      </c>
      <c r="O34" s="3">
        <f t="shared" ref="O34" si="21">O35</f>
        <v>0</v>
      </c>
      <c r="P34" s="3">
        <f t="shared" ref="P34" si="22">P35</f>
        <v>0</v>
      </c>
      <c r="Q34" s="3">
        <f t="shared" ref="Q34" si="23">Q35</f>
        <v>1</v>
      </c>
      <c r="R34" s="3">
        <f t="shared" ref="R34" si="24">R35</f>
        <v>1</v>
      </c>
      <c r="S34" s="3">
        <f t="shared" ref="S34" si="25">S35</f>
        <v>0</v>
      </c>
      <c r="T34" s="3">
        <f t="shared" ref="T34" si="26">T35</f>
        <v>0</v>
      </c>
      <c r="U34" s="3">
        <f t="shared" ref="U34" si="27">U35</f>
        <v>0</v>
      </c>
      <c r="V34" s="3">
        <f t="shared" ref="V34" si="28">V35</f>
        <v>1</v>
      </c>
    </row>
    <row r="35" spans="1:22" s="4" customFormat="1" ht="21" customHeight="1" x14ac:dyDescent="0.2">
      <c r="A35" s="5">
        <v>5</v>
      </c>
      <c r="B35" s="6" t="s">
        <v>5</v>
      </c>
      <c r="C35" s="7">
        <v>1</v>
      </c>
      <c r="D35" s="7"/>
      <c r="E35" s="7"/>
      <c r="F35" s="7"/>
      <c r="G35" s="7">
        <v>1</v>
      </c>
      <c r="H35" s="7">
        <v>1</v>
      </c>
      <c r="I35" s="7"/>
      <c r="J35" s="7"/>
      <c r="K35" s="7"/>
      <c r="L35" s="7">
        <v>1</v>
      </c>
      <c r="M35" s="7">
        <v>1</v>
      </c>
      <c r="N35" s="7"/>
      <c r="O35" s="7"/>
      <c r="P35" s="7"/>
      <c r="Q35" s="7">
        <v>1</v>
      </c>
      <c r="R35" s="7">
        <v>1</v>
      </c>
      <c r="S35" s="7"/>
      <c r="T35" s="7"/>
      <c r="U35" s="7"/>
      <c r="V35" s="7">
        <v>1</v>
      </c>
    </row>
    <row r="36" spans="1:22" s="4" customFormat="1" ht="21" customHeight="1" x14ac:dyDescent="0.15">
      <c r="A36" s="1" t="s">
        <v>6</v>
      </c>
      <c r="B36" s="2" t="s">
        <v>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s="4" customFormat="1" ht="21" customHeight="1" x14ac:dyDescent="0.15">
      <c r="A37" s="1" t="s">
        <v>7</v>
      </c>
      <c r="B37" s="2" t="s">
        <v>10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s="4" customFormat="1" ht="21" customHeight="1" x14ac:dyDescent="0.15">
      <c r="A38" s="1" t="s">
        <v>11</v>
      </c>
      <c r="B38" s="2" t="s">
        <v>12</v>
      </c>
      <c r="C38" s="3">
        <v>1</v>
      </c>
      <c r="D38" s="3"/>
      <c r="E38" s="3"/>
      <c r="F38" s="3"/>
      <c r="G38" s="3">
        <v>1</v>
      </c>
      <c r="H38" s="3">
        <v>1</v>
      </c>
      <c r="I38" s="3"/>
      <c r="J38" s="3"/>
      <c r="K38" s="3"/>
      <c r="L38" s="3">
        <v>1</v>
      </c>
      <c r="M38" s="3">
        <v>1</v>
      </c>
      <c r="N38" s="3"/>
      <c r="O38" s="3"/>
      <c r="P38" s="3"/>
      <c r="Q38" s="3">
        <v>1</v>
      </c>
      <c r="R38" s="3">
        <v>1</v>
      </c>
      <c r="S38" s="3"/>
      <c r="T38" s="3"/>
      <c r="U38" s="3"/>
      <c r="V38" s="3">
        <v>1</v>
      </c>
    </row>
    <row r="39" spans="1:22" s="4" customFormat="1" ht="21" customHeight="1" x14ac:dyDescent="0.2">
      <c r="A39" s="5">
        <v>5</v>
      </c>
      <c r="B39" s="6" t="s">
        <v>5</v>
      </c>
      <c r="C39" s="7">
        <v>1</v>
      </c>
      <c r="D39" s="7"/>
      <c r="E39" s="7"/>
      <c r="F39" s="7"/>
      <c r="G39" s="7">
        <v>1</v>
      </c>
      <c r="H39" s="7">
        <v>1</v>
      </c>
      <c r="I39" s="7"/>
      <c r="J39" s="7"/>
      <c r="K39" s="7"/>
      <c r="L39" s="7">
        <v>1</v>
      </c>
      <c r="M39" s="7">
        <v>1</v>
      </c>
      <c r="N39" s="7"/>
      <c r="O39" s="7"/>
      <c r="P39" s="7"/>
      <c r="Q39" s="7">
        <v>1</v>
      </c>
      <c r="R39" s="7">
        <v>1</v>
      </c>
      <c r="S39" s="7"/>
      <c r="T39" s="7"/>
      <c r="U39" s="7"/>
      <c r="V39" s="7">
        <v>1</v>
      </c>
    </row>
    <row r="40" spans="1:22" s="4" customFormat="1" ht="21" customHeight="1" x14ac:dyDescent="0.15">
      <c r="A40" s="1" t="s">
        <v>13</v>
      </c>
      <c r="B40" s="2" t="s">
        <v>14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s="4" customFormat="1" ht="21" customHeight="1" x14ac:dyDescent="0.15">
      <c r="A41" s="1" t="s">
        <v>15</v>
      </c>
      <c r="B41" s="2" t="s">
        <v>16</v>
      </c>
      <c r="C41" s="3">
        <f>D41+E41+F41+G41</f>
        <v>4</v>
      </c>
      <c r="D41" s="3">
        <f>D42</f>
        <v>1</v>
      </c>
      <c r="E41" s="3">
        <f t="shared" ref="E41:G41" si="29">E42</f>
        <v>0</v>
      </c>
      <c r="F41" s="3">
        <f t="shared" si="29"/>
        <v>0</v>
      </c>
      <c r="G41" s="3">
        <f t="shared" si="29"/>
        <v>3</v>
      </c>
      <c r="H41" s="3">
        <f>H42</f>
        <v>4</v>
      </c>
      <c r="I41" s="3">
        <f t="shared" ref="I41:L41" si="30">I42</f>
        <v>1</v>
      </c>
      <c r="J41" s="3">
        <f t="shared" si="30"/>
        <v>0</v>
      </c>
      <c r="K41" s="3">
        <f t="shared" si="30"/>
        <v>0</v>
      </c>
      <c r="L41" s="3">
        <f t="shared" si="30"/>
        <v>3</v>
      </c>
      <c r="M41" s="3">
        <f>M42</f>
        <v>4</v>
      </c>
      <c r="N41" s="3">
        <f t="shared" ref="N41:Q41" si="31">N42</f>
        <v>1</v>
      </c>
      <c r="O41" s="3">
        <f t="shared" si="31"/>
        <v>0</v>
      </c>
      <c r="P41" s="3">
        <f t="shared" si="31"/>
        <v>0</v>
      </c>
      <c r="Q41" s="3">
        <f t="shared" si="31"/>
        <v>3</v>
      </c>
      <c r="R41" s="3">
        <f>R42</f>
        <v>3</v>
      </c>
      <c r="S41" s="3">
        <f t="shared" ref="S41:V41" si="32">S42</f>
        <v>1</v>
      </c>
      <c r="T41" s="3">
        <f t="shared" si="32"/>
        <v>0</v>
      </c>
      <c r="U41" s="3">
        <f t="shared" si="32"/>
        <v>0</v>
      </c>
      <c r="V41" s="3">
        <f t="shared" si="32"/>
        <v>2</v>
      </c>
    </row>
    <row r="42" spans="1:22" s="4" customFormat="1" ht="21" customHeight="1" x14ac:dyDescent="0.2">
      <c r="A42" s="5">
        <v>5</v>
      </c>
      <c r="B42" s="6" t="s">
        <v>5</v>
      </c>
      <c r="C42" s="7">
        <f>D42+E42+F42+G42</f>
        <v>4</v>
      </c>
      <c r="D42" s="7">
        <v>1</v>
      </c>
      <c r="E42" s="7"/>
      <c r="F42" s="7"/>
      <c r="G42" s="7">
        <v>3</v>
      </c>
      <c r="H42" s="7">
        <v>4</v>
      </c>
      <c r="I42" s="7">
        <v>1</v>
      </c>
      <c r="J42" s="7"/>
      <c r="K42" s="7"/>
      <c r="L42" s="7">
        <v>3</v>
      </c>
      <c r="M42" s="7">
        <f>N42+O42+P42+Q42</f>
        <v>4</v>
      </c>
      <c r="N42" s="7">
        <v>1</v>
      </c>
      <c r="O42" s="7"/>
      <c r="P42" s="7"/>
      <c r="Q42" s="7">
        <v>3</v>
      </c>
      <c r="R42" s="7">
        <f>S42+T42+U42+V42</f>
        <v>3</v>
      </c>
      <c r="S42" s="7">
        <v>1</v>
      </c>
      <c r="T42" s="7"/>
      <c r="U42" s="7"/>
      <c r="V42" s="7">
        <v>2</v>
      </c>
    </row>
    <row r="43" spans="1:22" x14ac:dyDescent="0.2">
      <c r="B43" s="10"/>
    </row>
    <row r="44" spans="1:22" s="26" customFormat="1" ht="18.75" x14ac:dyDescent="0.3">
      <c r="A44" s="23" t="s">
        <v>37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6" spans="1:22" ht="14.25" customHeight="1" x14ac:dyDescent="0.2">
      <c r="A46" s="48" t="s">
        <v>38</v>
      </c>
      <c r="B46" s="49"/>
      <c r="C46" s="49"/>
      <c r="D46" s="49"/>
      <c r="E46" s="49"/>
      <c r="F46" s="49"/>
      <c r="G46" s="50"/>
      <c r="H46" s="48" t="s">
        <v>43</v>
      </c>
      <c r="I46" s="49"/>
      <c r="J46" s="49"/>
      <c r="K46" s="49"/>
      <c r="L46" s="49"/>
      <c r="M46" s="49"/>
      <c r="N46" s="49"/>
      <c r="O46" s="48" t="s">
        <v>41</v>
      </c>
      <c r="P46" s="49"/>
      <c r="Q46" s="49"/>
      <c r="R46" s="49"/>
      <c r="S46" s="49"/>
      <c r="T46" s="49"/>
      <c r="U46" s="49"/>
      <c r="V46" s="50"/>
    </row>
    <row r="47" spans="1:22" ht="14.25" customHeight="1" x14ac:dyDescent="0.2">
      <c r="A47" s="51" t="s">
        <v>39</v>
      </c>
      <c r="B47" s="52"/>
      <c r="C47" s="53"/>
      <c r="D47" s="54" t="s">
        <v>40</v>
      </c>
      <c r="E47" s="55"/>
      <c r="F47" s="55"/>
      <c r="G47" s="56"/>
      <c r="H47" s="54" t="s">
        <v>42</v>
      </c>
      <c r="I47" s="55"/>
      <c r="J47" s="55"/>
      <c r="K47" s="55"/>
      <c r="L47" s="54" t="s">
        <v>40</v>
      </c>
      <c r="M47" s="55"/>
      <c r="N47" s="56"/>
      <c r="O47" s="57" t="s">
        <v>42</v>
      </c>
      <c r="P47" s="57"/>
      <c r="Q47" s="57"/>
      <c r="R47" s="57"/>
      <c r="S47" s="55" t="s">
        <v>40</v>
      </c>
      <c r="T47" s="55"/>
      <c r="U47" s="55"/>
      <c r="V47" s="56"/>
    </row>
    <row r="48" spans="1:22" ht="21.75" customHeight="1" x14ac:dyDescent="0.2">
      <c r="A48" s="54" t="s">
        <v>44</v>
      </c>
      <c r="B48" s="55"/>
      <c r="C48" s="56"/>
      <c r="D48" s="54"/>
      <c r="E48" s="55"/>
      <c r="F48" s="55"/>
      <c r="G48" s="56"/>
      <c r="H48" s="54" t="s">
        <v>45</v>
      </c>
      <c r="I48" s="55"/>
      <c r="J48" s="55"/>
      <c r="K48" s="56"/>
      <c r="L48" s="54" t="s">
        <v>46</v>
      </c>
      <c r="M48" s="55"/>
      <c r="N48" s="56"/>
      <c r="O48" s="54" t="s">
        <v>48</v>
      </c>
      <c r="P48" s="55"/>
      <c r="Q48" s="55"/>
      <c r="R48" s="56"/>
      <c r="S48" s="54" t="s">
        <v>49</v>
      </c>
      <c r="T48" s="55"/>
      <c r="U48" s="55"/>
      <c r="V48" s="56"/>
    </row>
  </sheetData>
  <mergeCells count="47">
    <mergeCell ref="D28:G28"/>
    <mergeCell ref="A27:A29"/>
    <mergeCell ref="S48:V48"/>
    <mergeCell ref="H48:K48"/>
    <mergeCell ref="L48:N48"/>
    <mergeCell ref="O48:R48"/>
    <mergeCell ref="A48:C48"/>
    <mergeCell ref="D48:G48"/>
    <mergeCell ref="A46:G46"/>
    <mergeCell ref="A47:C47"/>
    <mergeCell ref="D47:G47"/>
    <mergeCell ref="O46:V46"/>
    <mergeCell ref="O47:R47"/>
    <mergeCell ref="S47:V47"/>
    <mergeCell ref="H46:N46"/>
    <mergeCell ref="H47:K47"/>
    <mergeCell ref="L47:N47"/>
    <mergeCell ref="A3:V3"/>
    <mergeCell ref="A4:V4"/>
    <mergeCell ref="A8:A10"/>
    <mergeCell ref="B8:B10"/>
    <mergeCell ref="C8:G8"/>
    <mergeCell ref="C9:C10"/>
    <mergeCell ref="D9:G9"/>
    <mergeCell ref="H8:L8"/>
    <mergeCell ref="H9:H10"/>
    <mergeCell ref="I9:L9"/>
    <mergeCell ref="M8:Q8"/>
    <mergeCell ref="M9:M10"/>
    <mergeCell ref="N9:Q9"/>
    <mergeCell ref="A5:V5"/>
    <mergeCell ref="B24:V24"/>
    <mergeCell ref="R8:V8"/>
    <mergeCell ref="R9:R10"/>
    <mergeCell ref="S9:V9"/>
    <mergeCell ref="R27:V27"/>
    <mergeCell ref="B27:B29"/>
    <mergeCell ref="C27:G27"/>
    <mergeCell ref="H27:L27"/>
    <mergeCell ref="M27:Q27"/>
    <mergeCell ref="H28:H29"/>
    <mergeCell ref="I28:L28"/>
    <mergeCell ref="M28:M29"/>
    <mergeCell ref="N28:Q28"/>
    <mergeCell ref="R28:R29"/>
    <mergeCell ref="S28:V28"/>
    <mergeCell ref="C28:C29"/>
  </mergeCells>
  <pageMargins left="0.2" right="0.2" top="0.5" bottom="0.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2023-10-11T01:14:23Z</cp:lastPrinted>
  <dcterms:created xsi:type="dcterms:W3CDTF">2020-01-31T08:05:01Z</dcterms:created>
  <dcterms:modified xsi:type="dcterms:W3CDTF">2024-01-02T09:34:53Z</dcterms:modified>
</cp:coreProperties>
</file>