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OneDrive - Tuần Giáo\DANG TO CHUC\BAO CAO\2023\BC thực hiện CS đối với đơn vị SN 2018-2023\"/>
    </mc:Choice>
  </mc:AlternateContent>
  <bookViews>
    <workbookView xWindow="540" yWindow="450" windowWidth="23250" windowHeight="13170"/>
  </bookViews>
  <sheets>
    <sheet name="6" sheetId="2" r:id="rId1"/>
  </sheets>
  <definedNames>
    <definedName name="_xlnm._FilterDatabase" localSheetId="0" hidden="1">'6'!$A$8:$XFB$94</definedName>
  </definedNames>
  <calcPr calcId="162913"/>
</workbook>
</file>

<file path=xl/calcChain.xml><?xml version="1.0" encoding="utf-8"?>
<calcChain xmlns="http://schemas.openxmlformats.org/spreadsheetml/2006/main">
  <c r="D95" i="2" l="1"/>
  <c r="E95" i="2"/>
  <c r="F95" i="2"/>
  <c r="C95" i="2"/>
  <c r="K10" i="2"/>
  <c r="L10" i="2" s="1"/>
  <c r="K11" i="2"/>
  <c r="K14" i="2"/>
  <c r="K15" i="2"/>
  <c r="K18" i="2"/>
  <c r="K19" i="2"/>
  <c r="K20" i="2"/>
  <c r="L20" i="2" s="1"/>
  <c r="K21" i="2"/>
  <c r="L21" i="2" s="1"/>
  <c r="K22" i="2"/>
  <c r="L22" i="2" s="1"/>
  <c r="K23" i="2"/>
  <c r="L23" i="2" s="1"/>
  <c r="K25" i="2"/>
  <c r="L25" i="2" s="1"/>
  <c r="K27" i="2"/>
  <c r="L27" i="2" s="1"/>
  <c r="K28" i="2"/>
  <c r="L28" i="2" s="1"/>
  <c r="K29" i="2"/>
  <c r="L29" i="2" s="1"/>
  <c r="K30" i="2"/>
  <c r="L30" i="2" s="1"/>
  <c r="K31" i="2"/>
  <c r="L31" i="2" s="1"/>
  <c r="K32" i="2"/>
  <c r="L32" i="2" s="1"/>
  <c r="K33" i="2"/>
  <c r="L33" i="2" s="1"/>
  <c r="K34" i="2"/>
  <c r="L34" i="2" s="1"/>
  <c r="K35" i="2"/>
  <c r="L35" i="2" s="1"/>
  <c r="K36" i="2"/>
  <c r="L36" i="2" s="1"/>
  <c r="K37" i="2"/>
  <c r="L37" i="2" s="1"/>
  <c r="K38" i="2"/>
  <c r="L38" i="2" s="1"/>
  <c r="K39" i="2"/>
  <c r="L39" i="2" s="1"/>
  <c r="K40" i="2"/>
  <c r="L40" i="2" s="1"/>
  <c r="K41" i="2"/>
  <c r="L41" i="2" s="1"/>
  <c r="K42" i="2"/>
  <c r="L42" i="2" s="1"/>
  <c r="K43" i="2"/>
  <c r="L43" i="2" s="1"/>
  <c r="K44" i="2"/>
  <c r="L44" i="2" s="1"/>
  <c r="K45" i="2"/>
  <c r="L45" i="2" s="1"/>
  <c r="K46" i="2"/>
  <c r="L46" i="2" s="1"/>
  <c r="K47" i="2"/>
  <c r="L47" i="2" s="1"/>
  <c r="K48" i="2"/>
  <c r="L48" i="2" s="1"/>
  <c r="K49" i="2"/>
  <c r="L49" i="2" s="1"/>
  <c r="K52" i="2"/>
  <c r="L52" i="2" s="1"/>
  <c r="K53" i="2"/>
  <c r="K54" i="2"/>
  <c r="L54" i="2" s="1"/>
  <c r="K55" i="2"/>
  <c r="L55" i="2" s="1"/>
  <c r="K56" i="2"/>
  <c r="L56" i="2" s="1"/>
  <c r="K57" i="2"/>
  <c r="L57" i="2" s="1"/>
  <c r="K58" i="2"/>
  <c r="L58" i="2" s="1"/>
  <c r="K59" i="2"/>
  <c r="L59" i="2" s="1"/>
  <c r="K60" i="2"/>
  <c r="L60" i="2" s="1"/>
  <c r="K61" i="2"/>
  <c r="L61" i="2" s="1"/>
  <c r="K62" i="2"/>
  <c r="L62" i="2" s="1"/>
  <c r="K63" i="2"/>
  <c r="L63" i="2" s="1"/>
  <c r="K64" i="2"/>
  <c r="L64" i="2" s="1"/>
  <c r="K65" i="2"/>
  <c r="L65" i="2" s="1"/>
  <c r="K69" i="2"/>
  <c r="L69" i="2" s="1"/>
  <c r="K70" i="2"/>
  <c r="L70" i="2" s="1"/>
  <c r="K71" i="2"/>
  <c r="L71" i="2" s="1"/>
  <c r="K72" i="2"/>
  <c r="L72" i="2" s="1"/>
  <c r="K73" i="2"/>
  <c r="L73" i="2" s="1"/>
  <c r="K74" i="2"/>
  <c r="L74" i="2" s="1"/>
  <c r="K76" i="2"/>
  <c r="L76" i="2" s="1"/>
  <c r="K77" i="2"/>
  <c r="L77" i="2" s="1"/>
  <c r="K78" i="2"/>
  <c r="L78" i="2" s="1"/>
  <c r="K79" i="2"/>
  <c r="L79" i="2" s="1"/>
  <c r="K80" i="2"/>
  <c r="K81" i="2"/>
  <c r="L81" i="2" s="1"/>
  <c r="K82" i="2"/>
  <c r="L82" i="2" s="1"/>
  <c r="K83" i="2"/>
  <c r="L83" i="2" s="1"/>
  <c r="K84" i="2"/>
  <c r="L84" i="2" s="1"/>
  <c r="K85" i="2"/>
  <c r="L85" i="2" s="1"/>
  <c r="K86" i="2"/>
  <c r="L86" i="2" s="1"/>
  <c r="K87" i="2"/>
  <c r="L87" i="2" s="1"/>
  <c r="K89" i="2"/>
  <c r="K90" i="2"/>
  <c r="K92" i="2"/>
  <c r="K94" i="2"/>
  <c r="K9" i="2"/>
  <c r="L9" i="2" s="1"/>
  <c r="I10" i="2"/>
  <c r="J10" i="2" s="1"/>
  <c r="I11" i="2"/>
  <c r="I14" i="2"/>
  <c r="I15" i="2"/>
  <c r="I18" i="2"/>
  <c r="I19" i="2"/>
  <c r="I20" i="2"/>
  <c r="I21" i="2"/>
  <c r="I22" i="2"/>
  <c r="I23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47" i="2"/>
  <c r="I48" i="2"/>
  <c r="I49" i="2"/>
  <c r="I50" i="2"/>
  <c r="I51" i="2"/>
  <c r="I52" i="2"/>
  <c r="I53" i="2"/>
  <c r="I54" i="2"/>
  <c r="I55" i="2"/>
  <c r="I56" i="2"/>
  <c r="I57" i="2"/>
  <c r="I58" i="2"/>
  <c r="I59" i="2"/>
  <c r="I60" i="2"/>
  <c r="I61" i="2"/>
  <c r="I62" i="2"/>
  <c r="I63" i="2"/>
  <c r="I64" i="2"/>
  <c r="I65" i="2"/>
  <c r="I66" i="2"/>
  <c r="I67" i="2"/>
  <c r="I68" i="2"/>
  <c r="I69" i="2"/>
  <c r="I70" i="2"/>
  <c r="I71" i="2"/>
  <c r="I72" i="2"/>
  <c r="I73" i="2"/>
  <c r="I74" i="2"/>
  <c r="I75" i="2"/>
  <c r="I76" i="2"/>
  <c r="I77" i="2"/>
  <c r="I78" i="2"/>
  <c r="I79" i="2"/>
  <c r="I80" i="2"/>
  <c r="I81" i="2"/>
  <c r="I82" i="2"/>
  <c r="I83" i="2"/>
  <c r="I84" i="2"/>
  <c r="I85" i="2"/>
  <c r="I86" i="2"/>
  <c r="I87" i="2"/>
  <c r="I89" i="2"/>
  <c r="I90" i="2"/>
  <c r="I92" i="2"/>
  <c r="I94" i="2"/>
  <c r="I9" i="2"/>
  <c r="J9" i="2" s="1"/>
  <c r="G15" i="2"/>
  <c r="G16" i="2"/>
  <c r="G17" i="2"/>
  <c r="G18" i="2"/>
  <c r="H18" i="2" s="1"/>
  <c r="G19" i="2"/>
  <c r="H19" i="2" s="1"/>
  <c r="G20" i="2"/>
  <c r="H20" i="2" s="1"/>
  <c r="G21" i="2"/>
  <c r="H21" i="2" s="1"/>
  <c r="G22" i="2"/>
  <c r="H22" i="2" s="1"/>
  <c r="G23" i="2"/>
  <c r="H23" i="2" s="1"/>
  <c r="G24" i="2"/>
  <c r="G25" i="2"/>
  <c r="H25" i="2" s="1"/>
  <c r="G26" i="2"/>
  <c r="G27" i="2"/>
  <c r="H27" i="2" s="1"/>
  <c r="G28" i="2"/>
  <c r="H28" i="2" s="1"/>
  <c r="G29" i="2"/>
  <c r="H29" i="2" s="1"/>
  <c r="G30" i="2"/>
  <c r="H30" i="2" s="1"/>
  <c r="G31" i="2"/>
  <c r="H31" i="2" s="1"/>
  <c r="G32" i="2"/>
  <c r="H32" i="2" s="1"/>
  <c r="G33" i="2"/>
  <c r="H33" i="2" s="1"/>
  <c r="G34" i="2"/>
  <c r="H34" i="2" s="1"/>
  <c r="G35" i="2"/>
  <c r="H35" i="2" s="1"/>
  <c r="G36" i="2"/>
  <c r="H36" i="2" s="1"/>
  <c r="G37" i="2"/>
  <c r="H37" i="2" s="1"/>
  <c r="G38" i="2"/>
  <c r="H38" i="2" s="1"/>
  <c r="G39" i="2"/>
  <c r="H39" i="2" s="1"/>
  <c r="G40" i="2"/>
  <c r="H40" i="2" s="1"/>
  <c r="G41" i="2"/>
  <c r="H41" i="2" s="1"/>
  <c r="G42" i="2"/>
  <c r="H42" i="2" s="1"/>
  <c r="G43" i="2"/>
  <c r="H43" i="2" s="1"/>
  <c r="G44" i="2"/>
  <c r="H44" i="2" s="1"/>
  <c r="G45" i="2"/>
  <c r="H45" i="2" s="1"/>
  <c r="G46" i="2"/>
  <c r="H46" i="2" s="1"/>
  <c r="G47" i="2"/>
  <c r="G48" i="2"/>
  <c r="G49" i="2"/>
  <c r="G50" i="2"/>
  <c r="G51" i="2"/>
  <c r="G52" i="2"/>
  <c r="G53" i="2"/>
  <c r="G54" i="2"/>
  <c r="H54" i="2" s="1"/>
  <c r="G55" i="2"/>
  <c r="H55" i="2" s="1"/>
  <c r="G56" i="2"/>
  <c r="G57" i="2"/>
  <c r="H57" i="2" s="1"/>
  <c r="G58" i="2"/>
  <c r="H58" i="2" s="1"/>
  <c r="G59" i="2"/>
  <c r="H59" i="2" s="1"/>
  <c r="G60" i="2"/>
  <c r="H60" i="2" s="1"/>
  <c r="G61" i="2"/>
  <c r="G62" i="2"/>
  <c r="H62" i="2" s="1"/>
  <c r="G63" i="2"/>
  <c r="H63" i="2" s="1"/>
  <c r="G64" i="2"/>
  <c r="H64" i="2" s="1"/>
  <c r="G65" i="2"/>
  <c r="H65" i="2" s="1"/>
  <c r="G66" i="2"/>
  <c r="G67" i="2"/>
  <c r="G68" i="2"/>
  <c r="G69" i="2"/>
  <c r="H69" i="2" s="1"/>
  <c r="G70" i="2"/>
  <c r="H70" i="2" s="1"/>
  <c r="G71" i="2"/>
  <c r="H71" i="2" s="1"/>
  <c r="G72" i="2"/>
  <c r="H72" i="2" s="1"/>
  <c r="G73" i="2"/>
  <c r="H73" i="2" s="1"/>
  <c r="G74" i="2"/>
  <c r="H74" i="2" s="1"/>
  <c r="G75" i="2"/>
  <c r="G76" i="2"/>
  <c r="H76" i="2" s="1"/>
  <c r="G77" i="2"/>
  <c r="H77" i="2" s="1"/>
  <c r="G78" i="2"/>
  <c r="H78" i="2" s="1"/>
  <c r="G79" i="2"/>
  <c r="H79" i="2" s="1"/>
  <c r="G80" i="2"/>
  <c r="H80" i="2" s="1"/>
  <c r="G81" i="2"/>
  <c r="H81" i="2" s="1"/>
  <c r="G82" i="2"/>
  <c r="H82" i="2" s="1"/>
  <c r="G83" i="2"/>
  <c r="H83" i="2" s="1"/>
  <c r="G84" i="2"/>
  <c r="H84" i="2" s="1"/>
  <c r="G85" i="2"/>
  <c r="H85" i="2" s="1"/>
  <c r="G86" i="2"/>
  <c r="H86" i="2" s="1"/>
  <c r="G87" i="2"/>
  <c r="H87" i="2" s="1"/>
  <c r="G88" i="2"/>
  <c r="G89" i="2"/>
  <c r="G90" i="2"/>
  <c r="G92" i="2"/>
  <c r="G93" i="2"/>
  <c r="G94" i="2"/>
  <c r="H94" i="2" s="1"/>
  <c r="G10" i="2"/>
  <c r="G11" i="2"/>
  <c r="H11" i="2" s="1"/>
  <c r="G12" i="2"/>
  <c r="G13" i="2"/>
  <c r="G14" i="2"/>
  <c r="H14" i="2" s="1"/>
  <c r="G9" i="2"/>
  <c r="H9" i="2" s="1"/>
</calcChain>
</file>

<file path=xl/sharedStrings.xml><?xml version="1.0" encoding="utf-8"?>
<sst xmlns="http://schemas.openxmlformats.org/spreadsheetml/2006/main" count="107" uniqueCount="103">
  <si>
    <t>TT</t>
  </si>
  <si>
    <t>UBND HUYỆN TUẦN GIÁO</t>
  </si>
  <si>
    <t>Trung tâm quản lý đất đai</t>
  </si>
  <si>
    <t>Trung tâm dịch vụ nông nghiệp</t>
  </si>
  <si>
    <t>Trung tâm GDNN-GDTX</t>
  </si>
  <si>
    <t>Trung tâm VH-TT-TT</t>
  </si>
  <si>
    <t>Trường Mầm non thị trấn Tuần Giáo</t>
  </si>
  <si>
    <t>Trường Mầm non 20/7</t>
  </si>
  <si>
    <t>Trường Mầm non Họa Mi</t>
  </si>
  <si>
    <t>Trường Mầm non Hoa Ban</t>
  </si>
  <si>
    <t>Trường Mầm non Quài Cang</t>
  </si>
  <si>
    <t>Trường Mầm non Quài Nưa</t>
  </si>
  <si>
    <t>Trường Mầm non Sơn Ca</t>
  </si>
  <si>
    <t>Trường Mầm non Mùn Chung</t>
  </si>
  <si>
    <t>Trường Mầm non Sao Mai</t>
  </si>
  <si>
    <t>Trường Mầm non Mường Mùn</t>
  </si>
  <si>
    <t>Trường Mầm non An Bình</t>
  </si>
  <si>
    <t>Trường Mầm non Pú Xi</t>
  </si>
  <si>
    <t xml:space="preserve">Trường Mầm non Rạng Đông </t>
  </si>
  <si>
    <t>Trường Mầm non Nậm Din</t>
  </si>
  <si>
    <t>Trường Mầm non Phình Sáng</t>
  </si>
  <si>
    <t>Trường Mầm non Ta Ma</t>
  </si>
  <si>
    <t>Trường Mầm non Tỏa Tình</t>
  </si>
  <si>
    <t>Trường Mầm non Tênh Phông</t>
  </si>
  <si>
    <t>Trường Mầm non Chiềng Sinh</t>
  </si>
  <si>
    <t>Trường Mầm non Bình Minh</t>
  </si>
  <si>
    <t>Trường Mầm non Nà Sáy</t>
  </si>
  <si>
    <t>Trường Mầm non Khong Hin</t>
  </si>
  <si>
    <t>Trường Mầm non Mường Thín</t>
  </si>
  <si>
    <t>Trường Mầm non Pú Nhung</t>
  </si>
  <si>
    <t>Trường Tiểu học số 1 thị trấn Tuần Giáo</t>
  </si>
  <si>
    <t>Trường Tiểu học số 2 thị trấn Tuần Giáo</t>
  </si>
  <si>
    <t>Trường Tiểu học Xuân Ban</t>
  </si>
  <si>
    <t>Trường Tiểu học Quài Tở</t>
  </si>
  <si>
    <t>Trường Tiểu học Quài Cang</t>
  </si>
  <si>
    <t>Trường Tiểu học số 2 Quài Cang</t>
  </si>
  <si>
    <t>Trường Tiểu học số 1 Quài Nưa</t>
  </si>
  <si>
    <t>Trường Tiểu học số 2 Quài Nưa</t>
  </si>
  <si>
    <t>Trường Tiểu học Mùn Chung</t>
  </si>
  <si>
    <t>Trường phổ thông dân tộc bán trú Tiểu học Nà Tòng</t>
  </si>
  <si>
    <t>Trường Tiểu học Mường Mùn</t>
  </si>
  <si>
    <t xml:space="preserve">Trường Tiểu học Nậm Mức </t>
  </si>
  <si>
    <t xml:space="preserve">Trường phổ thông dân tộc bán trú Tiểu học Rạng Đông </t>
  </si>
  <si>
    <t>Trường phổ thông dân tộc bán trú Tiểu học Nậm Din</t>
  </si>
  <si>
    <t>Trường phổ thông dân tộc bán trú Tiểu học Ta Ma</t>
  </si>
  <si>
    <t>Trường Tiểu học Phình Sáng</t>
  </si>
  <si>
    <t>Trường Tiểu học Chiềng Sinh</t>
  </si>
  <si>
    <t>Trường Tiểu học Bình Minh</t>
  </si>
  <si>
    <t>Trường Tiểu học Khong Hin</t>
  </si>
  <si>
    <t>Trường Tiểu học Mường Thín</t>
  </si>
  <si>
    <t>Trường Tiểu học Pú Nhung</t>
  </si>
  <si>
    <t>Trường THCS thị trấn Tuần Giáo</t>
  </si>
  <si>
    <t>Trường THCS Quài Cang</t>
  </si>
  <si>
    <t>Trường THCS Quài Nưa</t>
  </si>
  <si>
    <t>Trường THCS Rạng Đông</t>
  </si>
  <si>
    <t>Trường THCS Chiềng Sinh</t>
  </si>
  <si>
    <t>Trường THCS Chiềng Đông</t>
  </si>
  <si>
    <t>Trường THCS Khong Hin</t>
  </si>
  <si>
    <t>Trường THCS Mường Thín</t>
  </si>
  <si>
    <t>Trường THCS Vừ A Dính</t>
  </si>
  <si>
    <t>Trường phổ thông dân tộc bán trú THCS Mường Mùn</t>
  </si>
  <si>
    <t>Trường phổ thông dân tộc bán trú THCS Mùn Chung</t>
  </si>
  <si>
    <t>Trường phổ thông dân tộc bán trú THCS Phình Sáng</t>
  </si>
  <si>
    <t>Trường phổ thông dân tộc bán trú THCS Ta Ma</t>
  </si>
  <si>
    <t>Trường phổ thông dân tộc bán trú Tiểu học và THCS Tênh Phông</t>
  </si>
  <si>
    <t>Trường phổ thông dân tộc bán trú Tiểu học và THCS Pú Xi</t>
  </si>
  <si>
    <t>Trường Tiểu học và THCS Nà Sáy</t>
  </si>
  <si>
    <t>Trường Tiểu học và THCS Tỏa Tình</t>
  </si>
  <si>
    <t>Nhà khách UBND huyện</t>
  </si>
  <si>
    <t xml:space="preserve">Ban quản lý dự án các công trình </t>
  </si>
  <si>
    <t>Phụ lục 6</t>
  </si>
  <si>
    <t>SỐ LƯỢNG CẤP PHÓ TRÊN MỘT ĐƠN VỊ SỰ NGHIỆP CÔNG  LẬP</t>
  </si>
  <si>
    <t>Đơn vị, lĩnh vực</t>
  </si>
  <si>
    <t>Số lượng lãnh đạo cấp phó/một đơn vị</t>
  </si>
  <si>
    <t>Năm 2015</t>
  </si>
  <si>
    <t>Năm 2017</t>
  </si>
  <si>
    <t>Năm 2021</t>
  </si>
  <si>
    <t>Năm 2023</t>
  </si>
  <si>
    <t>So sánh thực hiện năm 2023 với năm 2021</t>
  </si>
  <si>
    <t>Số lượng lãnh đạo cấp phó tăng/giảm</t>
  </si>
  <si>
    <t>Tỷ lệ tăng/giảm</t>
  </si>
  <si>
    <t>So sánh thực hiện năm 2023 với năm 2017</t>
  </si>
  <si>
    <t>So sánh thực hiện năm 2023 với năm 2015</t>
  </si>
  <si>
    <t>(kèm theo Báo cáo số         /BC-UBND ngày      /01/2024 của UBND huyện Tuần Giáo)</t>
  </si>
  <si>
    <t>Trạm Khuyến nông - Khuyến ngư huyện</t>
  </si>
  <si>
    <t>Văn phòng đăng ký quyền sử dụng đất</t>
  </si>
  <si>
    <t>Tổ chức phát triển quỹ đất</t>
  </si>
  <si>
    <t xml:space="preserve"> </t>
  </si>
  <si>
    <t>Đài Truyền thanh-Truyền hình</t>
  </si>
  <si>
    <t>Sự nghiệp Văn hoá-Thông tin</t>
  </si>
  <si>
    <t>Trường Mầm non Hoa Sen</t>
  </si>
  <si>
    <t>Trường Mầm non Hoa Mai</t>
  </si>
  <si>
    <t>Trường Tiểu học số 1 Quài Tở</t>
  </si>
  <si>
    <t>Trường Tiểu học Bản Sáng</t>
  </si>
  <si>
    <t>Trường Tiểu học số 1 Quài Cang</t>
  </si>
  <si>
    <t>Trường Tiểu học Pú Xi</t>
  </si>
  <si>
    <t>Trường Tiểu học Toả Tình</t>
  </si>
  <si>
    <t>Trường phổ thông dân tộc bán trú Tiểu học Tênh Phông</t>
  </si>
  <si>
    <t>Trường Tiểu học Ban Mai</t>
  </si>
  <si>
    <t>Trường THCS Quài Tở</t>
  </si>
  <si>
    <t>Trường phổ thông dân tộc bán trú THCS Tênh Phông</t>
  </si>
  <si>
    <t>Trường THCS Nà Sáy</t>
  </si>
  <si>
    <t>Trường THCS Toả Tình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</si>
</sst>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\ _₫_-;\-* #,##0.00\ _₫_-;_-* &quot;-&quot;??\ _₫_-;_-@_-"/>
    <numFmt numFmtId="165" formatCode="###\ ###"/>
  </numFmts>
  <fonts count="21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0"/>
      <name val="Arial"/>
      <family val="2"/>
    </font>
    <font>
      <sz val="9"/>
      <name val="Times New Roman"/>
      <family val="1"/>
    </font>
    <font>
      <sz val="11"/>
      <name val="Times New Roman"/>
      <family val="1"/>
    </font>
    <font>
      <b/>
      <sz val="9"/>
      <name val="Times New Roman"/>
      <family val="1"/>
    </font>
    <font>
      <sz val="10"/>
      <name val="Arial"/>
      <family val="2"/>
    </font>
    <font>
      <sz val="11"/>
      <name val="Times New Roman"/>
      <family val="1"/>
      <charset val="163"/>
    </font>
    <font>
      <b/>
      <sz val="11"/>
      <name val="Arial"/>
      <family val="2"/>
    </font>
    <font>
      <b/>
      <sz val="12"/>
      <name val="Times New Roman"/>
      <family val="1"/>
    </font>
    <font>
      <i/>
      <sz val="11"/>
      <name val="Times New Roman"/>
      <family val="1"/>
    </font>
    <font>
      <sz val="14"/>
      <color indexed="8"/>
      <name val="Times New Roman"/>
      <family val="2"/>
    </font>
    <font>
      <sz val="10"/>
      <name val="Arial"/>
      <family val="2"/>
      <charset val="163"/>
    </font>
    <font>
      <b/>
      <sz val="13"/>
      <name val="Times New Roman"/>
      <family val="1"/>
    </font>
    <font>
      <sz val="13"/>
      <name val="Arial"/>
      <family val="2"/>
    </font>
    <font>
      <sz val="12"/>
      <name val="Times New Roman"/>
      <family val="1"/>
    </font>
    <font>
      <b/>
      <sz val="11"/>
      <name val="Times New Roman"/>
      <family val="1"/>
    </font>
    <font>
      <sz val="13"/>
      <name val="Times New Roman"/>
      <family val="1"/>
    </font>
    <font>
      <i/>
      <sz val="14"/>
      <name val="Times New Roman"/>
      <family val="1"/>
    </font>
    <font>
      <sz val="14"/>
      <name val="Arial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3">
    <xf numFmtId="0" fontId="0" fillId="0" borderId="0"/>
    <xf numFmtId="0" fontId="2" fillId="0" borderId="0"/>
    <xf numFmtId="43" fontId="2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1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12" fillId="0" borderId="0">
      <alignment vertical="top"/>
    </xf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12" fillId="0" borderId="0"/>
  </cellStyleXfs>
  <cellXfs count="48">
    <xf numFmtId="0" fontId="0" fillId="0" borderId="0" xfId="0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3" fillId="0" borderId="0" xfId="0" applyFont="1"/>
    <xf numFmtId="0" fontId="5" fillId="0" borderId="0" xfId="0" applyFont="1"/>
    <xf numFmtId="0" fontId="4" fillId="0" borderId="0" xfId="0" applyFont="1"/>
    <xf numFmtId="0" fontId="9" fillId="0" borderId="0" xfId="0" applyFont="1" applyAlignment="1">
      <alignment horizontal="center" vertical="center"/>
    </xf>
    <xf numFmtId="0" fontId="13" fillId="0" borderId="0" xfId="0" applyFont="1" applyAlignment="1">
      <alignment horizontal="left"/>
    </xf>
    <xf numFmtId="0" fontId="14" fillId="0" borderId="0" xfId="0" applyFont="1"/>
    <xf numFmtId="0" fontId="15" fillId="0" borderId="1" xfId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shrinkToFit="1"/>
    </xf>
    <xf numFmtId="0" fontId="16" fillId="0" borderId="0" xfId="0" applyFont="1" applyAlignment="1">
      <alignment horizontal="center" wrapText="1"/>
    </xf>
    <xf numFmtId="0" fontId="10" fillId="0" borderId="5" xfId="0" applyFont="1" applyBorder="1" applyAlignment="1">
      <alignment vertical="top" wrapText="1"/>
    </xf>
    <xf numFmtId="0" fontId="16" fillId="0" borderId="0" xfId="0" applyFont="1"/>
    <xf numFmtId="0" fontId="13" fillId="0" borderId="0" xfId="0" applyFont="1"/>
    <xf numFmtId="0" fontId="17" fillId="0" borderId="4" xfId="0" applyFont="1" applyBorder="1" applyAlignment="1">
      <alignment horizontal="center" vertical="center" wrapText="1"/>
    </xf>
    <xf numFmtId="165" fontId="17" fillId="0" borderId="4" xfId="0" applyNumberFormat="1" applyFont="1" applyBorder="1" applyAlignment="1">
      <alignment horizontal="center" vertical="center" wrapText="1"/>
    </xf>
    <xf numFmtId="0" fontId="17" fillId="0" borderId="0" xfId="0" applyFont="1" applyAlignment="1">
      <alignment vertical="center"/>
    </xf>
    <xf numFmtId="165" fontId="17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2" fillId="0" borderId="0" xfId="0" applyFont="1"/>
    <xf numFmtId="0" fontId="19" fillId="0" borderId="0" xfId="0" applyFont="1"/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0" fillId="0" borderId="0" xfId="0" applyFont="1" applyBorder="1" applyAlignment="1">
      <alignment vertical="top" wrapText="1"/>
    </xf>
    <xf numFmtId="0" fontId="15" fillId="0" borderId="4" xfId="0" applyFont="1" applyBorder="1" applyAlignment="1">
      <alignment horizontal="left" vertical="center" shrinkToFit="1"/>
    </xf>
    <xf numFmtId="0" fontId="9" fillId="0" borderId="7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shrinkToFit="1"/>
    </xf>
    <xf numFmtId="0" fontId="10" fillId="0" borderId="0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center" shrinkToFit="1"/>
    </xf>
    <xf numFmtId="0" fontId="5" fillId="0" borderId="0" xfId="0" applyFont="1" applyAlignment="1">
      <alignment horizontal="center"/>
    </xf>
    <xf numFmtId="0" fontId="20" fillId="0" borderId="1" xfId="0" applyFont="1" applyFill="1" applyBorder="1" applyAlignment="1">
      <alignment horizontal="left" vertical="center" shrinkToFit="1"/>
    </xf>
    <xf numFmtId="0" fontId="10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16" fillId="0" borderId="1" xfId="0" applyFont="1" applyBorder="1" applyAlignment="1">
      <alignment horizontal="center"/>
    </xf>
  </cellXfs>
  <cellStyles count="23">
    <cellStyle name="Comma 2" xfId="3"/>
    <cellStyle name="Comma 3" xfId="4"/>
    <cellStyle name="Comma 4" xfId="5"/>
    <cellStyle name="Comma 4 2" xfId="6"/>
    <cellStyle name="Comma 5" xfId="7"/>
    <cellStyle name="Comma 6" xfId="2"/>
    <cellStyle name="Currency 2" xfId="8"/>
    <cellStyle name="Currency 3" xfId="9"/>
    <cellStyle name="Normal" xfId="0" builtinId="0"/>
    <cellStyle name="Normal 16" xfId="10"/>
    <cellStyle name="Normal 2" xfId="11"/>
    <cellStyle name="Normal 2 2" xfId="12"/>
    <cellStyle name="Normal 2 3 3" xfId="13"/>
    <cellStyle name="Normal 3" xfId="14"/>
    <cellStyle name="Normal 3 2" xfId="15"/>
    <cellStyle name="Normal 3 3" xfId="16"/>
    <cellStyle name="Normal 4" xfId="17"/>
    <cellStyle name="Normal 4 2" xfId="18"/>
    <cellStyle name="Normal 4 3" xfId="19"/>
    <cellStyle name="Normal 5" xfId="20"/>
    <cellStyle name="Normal 6" xfId="1"/>
    <cellStyle name="Normal 6 2" xfId="21"/>
    <cellStyle name="Normal 7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2"/>
  <sheetViews>
    <sheetView tabSelected="1" topLeftCell="A5" workbookViewId="0">
      <pane xSplit="2" ySplit="3" topLeftCell="C8" activePane="bottomRight" state="frozen"/>
      <selection activeCell="A5" sqref="A5"/>
      <selection pane="topRight" activeCell="C5" sqref="C5"/>
      <selection pane="bottomLeft" activeCell="A8" sqref="A8"/>
      <selection pane="bottomRight" activeCell="C95" sqref="C95:F95"/>
    </sheetView>
  </sheetViews>
  <sheetFormatPr defaultColWidth="8.75" defaultRowHeight="15" x14ac:dyDescent="0.25"/>
  <cols>
    <col min="1" max="1" width="5.375" style="20" customWidth="1"/>
    <col min="2" max="2" width="33.75" style="6" customWidth="1"/>
    <col min="3" max="3" width="6.75" style="20" customWidth="1"/>
    <col min="4" max="6" width="6.75" style="6" customWidth="1"/>
    <col min="7" max="7" width="10.5" style="6" customWidth="1"/>
    <col min="8" max="8" width="10.625" style="6" customWidth="1"/>
    <col min="9" max="9" width="10.5" style="6" customWidth="1"/>
    <col min="10" max="10" width="10.125" style="6" customWidth="1"/>
    <col min="11" max="11" width="10.5" style="6" customWidth="1"/>
    <col min="12" max="12" width="9.875" style="6" customWidth="1"/>
    <col min="13" max="229" width="9.125" style="6"/>
    <col min="230" max="230" width="3" style="6" customWidth="1"/>
    <col min="231" max="231" width="10.75" style="6" customWidth="1"/>
    <col min="232" max="261" width="3.625" style="6" customWidth="1"/>
    <col min="262" max="267" width="2.625" style="6" customWidth="1"/>
    <col min="268" max="485" width="9.125" style="6"/>
    <col min="486" max="486" width="3" style="6" customWidth="1"/>
    <col min="487" max="487" width="10.75" style="6" customWidth="1"/>
    <col min="488" max="517" width="3.625" style="6" customWidth="1"/>
    <col min="518" max="523" width="2.625" style="6" customWidth="1"/>
    <col min="524" max="741" width="9.125" style="6"/>
    <col min="742" max="742" width="3" style="6" customWidth="1"/>
    <col min="743" max="743" width="10.75" style="6" customWidth="1"/>
    <col min="744" max="773" width="3.625" style="6" customWidth="1"/>
    <col min="774" max="779" width="2.625" style="6" customWidth="1"/>
    <col min="780" max="997" width="9.125" style="6"/>
    <col min="998" max="998" width="3" style="6" customWidth="1"/>
    <col min="999" max="999" width="10.75" style="6" customWidth="1"/>
    <col min="1000" max="1029" width="3.625" style="6" customWidth="1"/>
    <col min="1030" max="1035" width="2.625" style="6" customWidth="1"/>
    <col min="1036" max="1253" width="9.125" style="6"/>
    <col min="1254" max="1254" width="3" style="6" customWidth="1"/>
    <col min="1255" max="1255" width="10.75" style="6" customWidth="1"/>
    <col min="1256" max="1285" width="3.625" style="6" customWidth="1"/>
    <col min="1286" max="1291" width="2.625" style="6" customWidth="1"/>
    <col min="1292" max="1509" width="9.125" style="6"/>
    <col min="1510" max="1510" width="3" style="6" customWidth="1"/>
    <col min="1511" max="1511" width="10.75" style="6" customWidth="1"/>
    <col min="1512" max="1541" width="3.625" style="6" customWidth="1"/>
    <col min="1542" max="1547" width="2.625" style="6" customWidth="1"/>
    <col min="1548" max="1765" width="9.125" style="6"/>
    <col min="1766" max="1766" width="3" style="6" customWidth="1"/>
    <col min="1767" max="1767" width="10.75" style="6" customWidth="1"/>
    <col min="1768" max="1797" width="3.625" style="6" customWidth="1"/>
    <col min="1798" max="1803" width="2.625" style="6" customWidth="1"/>
    <col min="1804" max="2021" width="9.125" style="6"/>
    <col min="2022" max="2022" width="3" style="6" customWidth="1"/>
    <col min="2023" max="2023" width="10.75" style="6" customWidth="1"/>
    <col min="2024" max="2053" width="3.625" style="6" customWidth="1"/>
    <col min="2054" max="2059" width="2.625" style="6" customWidth="1"/>
    <col min="2060" max="2277" width="9.125" style="6"/>
    <col min="2278" max="2278" width="3" style="6" customWidth="1"/>
    <col min="2279" max="2279" width="10.75" style="6" customWidth="1"/>
    <col min="2280" max="2309" width="3.625" style="6" customWidth="1"/>
    <col min="2310" max="2315" width="2.625" style="6" customWidth="1"/>
    <col min="2316" max="2533" width="9.125" style="6"/>
    <col min="2534" max="2534" width="3" style="6" customWidth="1"/>
    <col min="2535" max="2535" width="10.75" style="6" customWidth="1"/>
    <col min="2536" max="2565" width="3.625" style="6" customWidth="1"/>
    <col min="2566" max="2571" width="2.625" style="6" customWidth="1"/>
    <col min="2572" max="2789" width="9.125" style="6"/>
    <col min="2790" max="2790" width="3" style="6" customWidth="1"/>
    <col min="2791" max="2791" width="10.75" style="6" customWidth="1"/>
    <col min="2792" max="2821" width="3.625" style="6" customWidth="1"/>
    <col min="2822" max="2827" width="2.625" style="6" customWidth="1"/>
    <col min="2828" max="3045" width="9.125" style="6"/>
    <col min="3046" max="3046" width="3" style="6" customWidth="1"/>
    <col min="3047" max="3047" width="10.75" style="6" customWidth="1"/>
    <col min="3048" max="3077" width="3.625" style="6" customWidth="1"/>
    <col min="3078" max="3083" width="2.625" style="6" customWidth="1"/>
    <col min="3084" max="3301" width="9.125" style="6"/>
    <col min="3302" max="3302" width="3" style="6" customWidth="1"/>
    <col min="3303" max="3303" width="10.75" style="6" customWidth="1"/>
    <col min="3304" max="3333" width="3.625" style="6" customWidth="1"/>
    <col min="3334" max="3339" width="2.625" style="6" customWidth="1"/>
    <col min="3340" max="3557" width="9.125" style="6"/>
    <col min="3558" max="3558" width="3" style="6" customWidth="1"/>
    <col min="3559" max="3559" width="10.75" style="6" customWidth="1"/>
    <col min="3560" max="3589" width="3.625" style="6" customWidth="1"/>
    <col min="3590" max="3595" width="2.625" style="6" customWidth="1"/>
    <col min="3596" max="3813" width="9.125" style="6"/>
    <col min="3814" max="3814" width="3" style="6" customWidth="1"/>
    <col min="3815" max="3815" width="10.75" style="6" customWidth="1"/>
    <col min="3816" max="3845" width="3.625" style="6" customWidth="1"/>
    <col min="3846" max="3851" width="2.625" style="6" customWidth="1"/>
    <col min="3852" max="4069" width="9.125" style="6"/>
    <col min="4070" max="4070" width="3" style="6" customWidth="1"/>
    <col min="4071" max="4071" width="10.75" style="6" customWidth="1"/>
    <col min="4072" max="4101" width="3.625" style="6" customWidth="1"/>
    <col min="4102" max="4107" width="2.625" style="6" customWidth="1"/>
    <col min="4108" max="4325" width="9.125" style="6"/>
    <col min="4326" max="4326" width="3" style="6" customWidth="1"/>
    <col min="4327" max="4327" width="10.75" style="6" customWidth="1"/>
    <col min="4328" max="4357" width="3.625" style="6" customWidth="1"/>
    <col min="4358" max="4363" width="2.625" style="6" customWidth="1"/>
    <col min="4364" max="4581" width="9.125" style="6"/>
    <col min="4582" max="4582" width="3" style="6" customWidth="1"/>
    <col min="4583" max="4583" width="10.75" style="6" customWidth="1"/>
    <col min="4584" max="4613" width="3.625" style="6" customWidth="1"/>
    <col min="4614" max="4619" width="2.625" style="6" customWidth="1"/>
    <col min="4620" max="4837" width="9.125" style="6"/>
    <col min="4838" max="4838" width="3" style="6" customWidth="1"/>
    <col min="4839" max="4839" width="10.75" style="6" customWidth="1"/>
    <col min="4840" max="4869" width="3.625" style="6" customWidth="1"/>
    <col min="4870" max="4875" width="2.625" style="6" customWidth="1"/>
    <col min="4876" max="5093" width="9.125" style="6"/>
    <col min="5094" max="5094" width="3" style="6" customWidth="1"/>
    <col min="5095" max="5095" width="10.75" style="6" customWidth="1"/>
    <col min="5096" max="5125" width="3.625" style="6" customWidth="1"/>
    <col min="5126" max="5131" width="2.625" style="6" customWidth="1"/>
    <col min="5132" max="5349" width="9.125" style="6"/>
    <col min="5350" max="5350" width="3" style="6" customWidth="1"/>
    <col min="5351" max="5351" width="10.75" style="6" customWidth="1"/>
    <col min="5352" max="5381" width="3.625" style="6" customWidth="1"/>
    <col min="5382" max="5387" width="2.625" style="6" customWidth="1"/>
    <col min="5388" max="5605" width="9.125" style="6"/>
    <col min="5606" max="5606" width="3" style="6" customWidth="1"/>
    <col min="5607" max="5607" width="10.75" style="6" customWidth="1"/>
    <col min="5608" max="5637" width="3.625" style="6" customWidth="1"/>
    <col min="5638" max="5643" width="2.625" style="6" customWidth="1"/>
    <col min="5644" max="5861" width="9.125" style="6"/>
    <col min="5862" max="5862" width="3" style="6" customWidth="1"/>
    <col min="5863" max="5863" width="10.75" style="6" customWidth="1"/>
    <col min="5864" max="5893" width="3.625" style="6" customWidth="1"/>
    <col min="5894" max="5899" width="2.625" style="6" customWidth="1"/>
    <col min="5900" max="6117" width="9.125" style="6"/>
    <col min="6118" max="6118" width="3" style="6" customWidth="1"/>
    <col min="6119" max="6119" width="10.75" style="6" customWidth="1"/>
    <col min="6120" max="6149" width="3.625" style="6" customWidth="1"/>
    <col min="6150" max="6155" width="2.625" style="6" customWidth="1"/>
    <col min="6156" max="6373" width="9.125" style="6"/>
    <col min="6374" max="6374" width="3" style="6" customWidth="1"/>
    <col min="6375" max="6375" width="10.75" style="6" customWidth="1"/>
    <col min="6376" max="6405" width="3.625" style="6" customWidth="1"/>
    <col min="6406" max="6411" width="2.625" style="6" customWidth="1"/>
    <col min="6412" max="6629" width="9.125" style="6"/>
    <col min="6630" max="6630" width="3" style="6" customWidth="1"/>
    <col min="6631" max="6631" width="10.75" style="6" customWidth="1"/>
    <col min="6632" max="6661" width="3.625" style="6" customWidth="1"/>
    <col min="6662" max="6667" width="2.625" style="6" customWidth="1"/>
    <col min="6668" max="6885" width="9.125" style="6"/>
    <col min="6886" max="6886" width="3" style="6" customWidth="1"/>
    <col min="6887" max="6887" width="10.75" style="6" customWidth="1"/>
    <col min="6888" max="6917" width="3.625" style="6" customWidth="1"/>
    <col min="6918" max="6923" width="2.625" style="6" customWidth="1"/>
    <col min="6924" max="7141" width="9.125" style="6"/>
    <col min="7142" max="7142" width="3" style="6" customWidth="1"/>
    <col min="7143" max="7143" width="10.75" style="6" customWidth="1"/>
    <col min="7144" max="7173" width="3.625" style="6" customWidth="1"/>
    <col min="7174" max="7179" width="2.625" style="6" customWidth="1"/>
    <col min="7180" max="7397" width="9.125" style="6"/>
    <col min="7398" max="7398" width="3" style="6" customWidth="1"/>
    <col min="7399" max="7399" width="10.75" style="6" customWidth="1"/>
    <col min="7400" max="7429" width="3.625" style="6" customWidth="1"/>
    <col min="7430" max="7435" width="2.625" style="6" customWidth="1"/>
    <col min="7436" max="7653" width="9.125" style="6"/>
    <col min="7654" max="7654" width="3" style="6" customWidth="1"/>
    <col min="7655" max="7655" width="10.75" style="6" customWidth="1"/>
    <col min="7656" max="7685" width="3.625" style="6" customWidth="1"/>
    <col min="7686" max="7691" width="2.625" style="6" customWidth="1"/>
    <col min="7692" max="7909" width="9.125" style="6"/>
    <col min="7910" max="7910" width="3" style="6" customWidth="1"/>
    <col min="7911" max="7911" width="10.75" style="6" customWidth="1"/>
    <col min="7912" max="7941" width="3.625" style="6" customWidth="1"/>
    <col min="7942" max="7947" width="2.625" style="6" customWidth="1"/>
    <col min="7948" max="8165" width="9.125" style="6"/>
    <col min="8166" max="8166" width="3" style="6" customWidth="1"/>
    <col min="8167" max="8167" width="10.75" style="6" customWidth="1"/>
    <col min="8168" max="8197" width="3.625" style="6" customWidth="1"/>
    <col min="8198" max="8203" width="2.625" style="6" customWidth="1"/>
    <col min="8204" max="8421" width="9.125" style="6"/>
    <col min="8422" max="8422" width="3" style="6" customWidth="1"/>
    <col min="8423" max="8423" width="10.75" style="6" customWidth="1"/>
    <col min="8424" max="8453" width="3.625" style="6" customWidth="1"/>
    <col min="8454" max="8459" width="2.625" style="6" customWidth="1"/>
    <col min="8460" max="8677" width="9.125" style="6"/>
    <col min="8678" max="8678" width="3" style="6" customWidth="1"/>
    <col min="8679" max="8679" width="10.75" style="6" customWidth="1"/>
    <col min="8680" max="8709" width="3.625" style="6" customWidth="1"/>
    <col min="8710" max="8715" width="2.625" style="6" customWidth="1"/>
    <col min="8716" max="8933" width="9.125" style="6"/>
    <col min="8934" max="8934" width="3" style="6" customWidth="1"/>
    <col min="8935" max="8935" width="10.75" style="6" customWidth="1"/>
    <col min="8936" max="8965" width="3.625" style="6" customWidth="1"/>
    <col min="8966" max="8971" width="2.625" style="6" customWidth="1"/>
    <col min="8972" max="9189" width="9.125" style="6"/>
    <col min="9190" max="9190" width="3" style="6" customWidth="1"/>
    <col min="9191" max="9191" width="10.75" style="6" customWidth="1"/>
    <col min="9192" max="9221" width="3.625" style="6" customWidth="1"/>
    <col min="9222" max="9227" width="2.625" style="6" customWidth="1"/>
    <col min="9228" max="9445" width="9.125" style="6"/>
    <col min="9446" max="9446" width="3" style="6" customWidth="1"/>
    <col min="9447" max="9447" width="10.75" style="6" customWidth="1"/>
    <col min="9448" max="9477" width="3.625" style="6" customWidth="1"/>
    <col min="9478" max="9483" width="2.625" style="6" customWidth="1"/>
    <col min="9484" max="9701" width="9.125" style="6"/>
    <col min="9702" max="9702" width="3" style="6" customWidth="1"/>
    <col min="9703" max="9703" width="10.75" style="6" customWidth="1"/>
    <col min="9704" max="9733" width="3.625" style="6" customWidth="1"/>
    <col min="9734" max="9739" width="2.625" style="6" customWidth="1"/>
    <col min="9740" max="9957" width="9.125" style="6"/>
    <col min="9958" max="9958" width="3" style="6" customWidth="1"/>
    <col min="9959" max="9959" width="10.75" style="6" customWidth="1"/>
    <col min="9960" max="9989" width="3.625" style="6" customWidth="1"/>
    <col min="9990" max="9995" width="2.625" style="6" customWidth="1"/>
    <col min="9996" max="10213" width="9.125" style="6"/>
    <col min="10214" max="10214" width="3" style="6" customWidth="1"/>
    <col min="10215" max="10215" width="10.75" style="6" customWidth="1"/>
    <col min="10216" max="10245" width="3.625" style="6" customWidth="1"/>
    <col min="10246" max="10251" width="2.625" style="6" customWidth="1"/>
    <col min="10252" max="10469" width="9.125" style="6"/>
    <col min="10470" max="10470" width="3" style="6" customWidth="1"/>
    <col min="10471" max="10471" width="10.75" style="6" customWidth="1"/>
    <col min="10472" max="10501" width="3.625" style="6" customWidth="1"/>
    <col min="10502" max="10507" width="2.625" style="6" customWidth="1"/>
    <col min="10508" max="10725" width="9.125" style="6"/>
    <col min="10726" max="10726" width="3" style="6" customWidth="1"/>
    <col min="10727" max="10727" width="10.75" style="6" customWidth="1"/>
    <col min="10728" max="10757" width="3.625" style="6" customWidth="1"/>
    <col min="10758" max="10763" width="2.625" style="6" customWidth="1"/>
    <col min="10764" max="10981" width="9.125" style="6"/>
    <col min="10982" max="10982" width="3" style="6" customWidth="1"/>
    <col min="10983" max="10983" width="10.75" style="6" customWidth="1"/>
    <col min="10984" max="11013" width="3.625" style="6" customWidth="1"/>
    <col min="11014" max="11019" width="2.625" style="6" customWidth="1"/>
    <col min="11020" max="11237" width="9.125" style="6"/>
    <col min="11238" max="11238" width="3" style="6" customWidth="1"/>
    <col min="11239" max="11239" width="10.75" style="6" customWidth="1"/>
    <col min="11240" max="11269" width="3.625" style="6" customWidth="1"/>
    <col min="11270" max="11275" width="2.625" style="6" customWidth="1"/>
    <col min="11276" max="11493" width="9.125" style="6"/>
    <col min="11494" max="11494" width="3" style="6" customWidth="1"/>
    <col min="11495" max="11495" width="10.75" style="6" customWidth="1"/>
    <col min="11496" max="11525" width="3.625" style="6" customWidth="1"/>
    <col min="11526" max="11531" width="2.625" style="6" customWidth="1"/>
    <col min="11532" max="11749" width="9.125" style="6"/>
    <col min="11750" max="11750" width="3" style="6" customWidth="1"/>
    <col min="11751" max="11751" width="10.75" style="6" customWidth="1"/>
    <col min="11752" max="11781" width="3.625" style="6" customWidth="1"/>
    <col min="11782" max="11787" width="2.625" style="6" customWidth="1"/>
    <col min="11788" max="12005" width="9.125" style="6"/>
    <col min="12006" max="12006" width="3" style="6" customWidth="1"/>
    <col min="12007" max="12007" width="10.75" style="6" customWidth="1"/>
    <col min="12008" max="12037" width="3.625" style="6" customWidth="1"/>
    <col min="12038" max="12043" width="2.625" style="6" customWidth="1"/>
    <col min="12044" max="12261" width="9.125" style="6"/>
    <col min="12262" max="12262" width="3" style="6" customWidth="1"/>
    <col min="12263" max="12263" width="10.75" style="6" customWidth="1"/>
    <col min="12264" max="12293" width="3.625" style="6" customWidth="1"/>
    <col min="12294" max="12299" width="2.625" style="6" customWidth="1"/>
    <col min="12300" max="12517" width="9.125" style="6"/>
    <col min="12518" max="12518" width="3" style="6" customWidth="1"/>
    <col min="12519" max="12519" width="10.75" style="6" customWidth="1"/>
    <col min="12520" max="12549" width="3.625" style="6" customWidth="1"/>
    <col min="12550" max="12555" width="2.625" style="6" customWidth="1"/>
    <col min="12556" max="12773" width="9.125" style="6"/>
    <col min="12774" max="12774" width="3" style="6" customWidth="1"/>
    <col min="12775" max="12775" width="10.75" style="6" customWidth="1"/>
    <col min="12776" max="12805" width="3.625" style="6" customWidth="1"/>
    <col min="12806" max="12811" width="2.625" style="6" customWidth="1"/>
    <col min="12812" max="13029" width="9.125" style="6"/>
    <col min="13030" max="13030" width="3" style="6" customWidth="1"/>
    <col min="13031" max="13031" width="10.75" style="6" customWidth="1"/>
    <col min="13032" max="13061" width="3.625" style="6" customWidth="1"/>
    <col min="13062" max="13067" width="2.625" style="6" customWidth="1"/>
    <col min="13068" max="13285" width="9.125" style="6"/>
    <col min="13286" max="13286" width="3" style="6" customWidth="1"/>
    <col min="13287" max="13287" width="10.75" style="6" customWidth="1"/>
    <col min="13288" max="13317" width="3.625" style="6" customWidth="1"/>
    <col min="13318" max="13323" width="2.625" style="6" customWidth="1"/>
    <col min="13324" max="13541" width="9.125" style="6"/>
    <col min="13542" max="13542" width="3" style="6" customWidth="1"/>
    <col min="13543" max="13543" width="10.75" style="6" customWidth="1"/>
    <col min="13544" max="13573" width="3.625" style="6" customWidth="1"/>
    <col min="13574" max="13579" width="2.625" style="6" customWidth="1"/>
    <col min="13580" max="13797" width="9.125" style="6"/>
    <col min="13798" max="13798" width="3" style="6" customWidth="1"/>
    <col min="13799" max="13799" width="10.75" style="6" customWidth="1"/>
    <col min="13800" max="13829" width="3.625" style="6" customWidth="1"/>
    <col min="13830" max="13835" width="2.625" style="6" customWidth="1"/>
    <col min="13836" max="14053" width="9.125" style="6"/>
    <col min="14054" max="14054" width="3" style="6" customWidth="1"/>
    <col min="14055" max="14055" width="10.75" style="6" customWidth="1"/>
    <col min="14056" max="14085" width="3.625" style="6" customWidth="1"/>
    <col min="14086" max="14091" width="2.625" style="6" customWidth="1"/>
    <col min="14092" max="14309" width="9.125" style="6"/>
    <col min="14310" max="14310" width="3" style="6" customWidth="1"/>
    <col min="14311" max="14311" width="10.75" style="6" customWidth="1"/>
    <col min="14312" max="14341" width="3.625" style="6" customWidth="1"/>
    <col min="14342" max="14347" width="2.625" style="6" customWidth="1"/>
    <col min="14348" max="14565" width="9.125" style="6"/>
    <col min="14566" max="14566" width="3" style="6" customWidth="1"/>
    <col min="14567" max="14567" width="10.75" style="6" customWidth="1"/>
    <col min="14568" max="14597" width="3.625" style="6" customWidth="1"/>
    <col min="14598" max="14603" width="2.625" style="6" customWidth="1"/>
    <col min="14604" max="14821" width="9.125" style="6"/>
    <col min="14822" max="14822" width="3" style="6" customWidth="1"/>
    <col min="14823" max="14823" width="10.75" style="6" customWidth="1"/>
    <col min="14824" max="14853" width="3.625" style="6" customWidth="1"/>
    <col min="14854" max="14859" width="2.625" style="6" customWidth="1"/>
    <col min="14860" max="15077" width="9.125" style="6"/>
    <col min="15078" max="15078" width="3" style="6" customWidth="1"/>
    <col min="15079" max="15079" width="10.75" style="6" customWidth="1"/>
    <col min="15080" max="15109" width="3.625" style="6" customWidth="1"/>
    <col min="15110" max="15115" width="2.625" style="6" customWidth="1"/>
    <col min="15116" max="15333" width="9.125" style="6"/>
    <col min="15334" max="15334" width="3" style="6" customWidth="1"/>
    <col min="15335" max="15335" width="10.75" style="6" customWidth="1"/>
    <col min="15336" max="15365" width="3.625" style="6" customWidth="1"/>
    <col min="15366" max="15371" width="2.625" style="6" customWidth="1"/>
    <col min="15372" max="15589" width="9.125" style="6"/>
    <col min="15590" max="15590" width="3" style="6" customWidth="1"/>
    <col min="15591" max="15591" width="10.75" style="6" customWidth="1"/>
    <col min="15592" max="15621" width="3.625" style="6" customWidth="1"/>
    <col min="15622" max="15627" width="2.625" style="6" customWidth="1"/>
    <col min="15628" max="15845" width="9.125" style="6"/>
    <col min="15846" max="15846" width="3" style="6" customWidth="1"/>
    <col min="15847" max="15847" width="10.75" style="6" customWidth="1"/>
    <col min="15848" max="15877" width="3.625" style="6" customWidth="1"/>
    <col min="15878" max="15883" width="2.625" style="6" customWidth="1"/>
    <col min="15884" max="16101" width="9.125" style="6"/>
    <col min="16102" max="16102" width="3" style="6" customWidth="1"/>
    <col min="16103" max="16103" width="10.75" style="6" customWidth="1"/>
    <col min="16104" max="16133" width="3.625" style="6" customWidth="1"/>
    <col min="16134" max="16139" width="2.625" style="6" customWidth="1"/>
    <col min="16140" max="16382" width="9.125" style="6"/>
    <col min="16383" max="16384" width="9.125" style="6" customWidth="1"/>
  </cols>
  <sheetData>
    <row r="1" spans="1:12" s="9" customFormat="1" ht="15.75" customHeight="1" x14ac:dyDescent="0.25">
      <c r="A1" s="8" t="s">
        <v>1</v>
      </c>
      <c r="B1" s="8"/>
      <c r="C1" s="25"/>
      <c r="D1" s="8"/>
      <c r="E1" s="8"/>
      <c r="F1" s="8"/>
    </row>
    <row r="2" spans="1:12" s="9" customFormat="1" ht="12" customHeight="1" x14ac:dyDescent="0.25">
      <c r="A2" s="8"/>
      <c r="B2" s="8"/>
      <c r="C2" s="25"/>
      <c r="D2" s="8"/>
      <c r="E2" s="8"/>
      <c r="F2" s="8"/>
    </row>
    <row r="3" spans="1:12" s="9" customFormat="1" ht="15.75" customHeight="1" x14ac:dyDescent="0.25">
      <c r="A3" s="36" t="s">
        <v>70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</row>
    <row r="4" spans="1:12" s="9" customFormat="1" ht="16.5" customHeight="1" x14ac:dyDescent="0.25">
      <c r="A4" s="37" t="s">
        <v>71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</row>
    <row r="5" spans="1:12" s="22" customFormat="1" ht="20.25" customHeight="1" x14ac:dyDescent="0.25">
      <c r="A5" s="43" t="s">
        <v>83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</row>
    <row r="6" spans="1:12" s="14" customFormat="1" ht="12" customHeight="1" x14ac:dyDescent="0.2">
      <c r="A6" s="12"/>
      <c r="B6" s="13"/>
      <c r="C6" s="31"/>
      <c r="D6" s="26"/>
      <c r="E6" s="26"/>
      <c r="F6" s="26"/>
    </row>
    <row r="7" spans="1:12" s="15" customFormat="1" ht="43.5" customHeight="1" x14ac:dyDescent="0.25">
      <c r="A7" s="38" t="s">
        <v>0</v>
      </c>
      <c r="B7" s="39" t="s">
        <v>72</v>
      </c>
      <c r="C7" s="44" t="s">
        <v>73</v>
      </c>
      <c r="D7" s="44"/>
      <c r="E7" s="44"/>
      <c r="F7" s="44"/>
      <c r="G7" s="41" t="s">
        <v>78</v>
      </c>
      <c r="H7" s="42"/>
      <c r="I7" s="41" t="s">
        <v>81</v>
      </c>
      <c r="J7" s="42"/>
      <c r="K7" s="41" t="s">
        <v>82</v>
      </c>
      <c r="L7" s="42"/>
    </row>
    <row r="8" spans="1:12" s="15" customFormat="1" ht="70.5" customHeight="1" x14ac:dyDescent="0.25">
      <c r="A8" s="38"/>
      <c r="B8" s="40"/>
      <c r="C8" s="28" t="s">
        <v>74</v>
      </c>
      <c r="D8" s="28" t="s">
        <v>75</v>
      </c>
      <c r="E8" s="28" t="s">
        <v>76</v>
      </c>
      <c r="F8" s="28" t="s">
        <v>77</v>
      </c>
      <c r="G8" s="16" t="s">
        <v>79</v>
      </c>
      <c r="H8" s="16" t="s">
        <v>80</v>
      </c>
      <c r="I8" s="16" t="s">
        <v>79</v>
      </c>
      <c r="J8" s="16" t="s">
        <v>80</v>
      </c>
      <c r="K8" s="16" t="s">
        <v>79</v>
      </c>
      <c r="L8" s="16" t="s">
        <v>80</v>
      </c>
    </row>
    <row r="9" spans="1:12" s="18" customFormat="1" ht="18" customHeight="1" x14ac:dyDescent="0.2">
      <c r="A9" s="10">
        <v>1</v>
      </c>
      <c r="B9" s="11" t="s">
        <v>69</v>
      </c>
      <c r="C9" s="29">
        <v>2</v>
      </c>
      <c r="D9" s="29">
        <v>2</v>
      </c>
      <c r="E9" s="17">
        <v>2</v>
      </c>
      <c r="F9" s="17">
        <v>2</v>
      </c>
      <c r="G9" s="17">
        <f>F9-E9</f>
        <v>0</v>
      </c>
      <c r="H9" s="17">
        <f>G9/E9%</f>
        <v>0</v>
      </c>
      <c r="I9" s="17">
        <f>F9-D9</f>
        <v>0</v>
      </c>
      <c r="J9" s="17">
        <f>I9/D9%</f>
        <v>0</v>
      </c>
      <c r="K9" s="17">
        <f>F9-C9</f>
        <v>0</v>
      </c>
      <c r="L9" s="17">
        <f>K9/C9%</f>
        <v>0</v>
      </c>
    </row>
    <row r="10" spans="1:12" s="18" customFormat="1" ht="18" customHeight="1" x14ac:dyDescent="0.2">
      <c r="A10" s="10">
        <v>2</v>
      </c>
      <c r="B10" s="11" t="s">
        <v>84</v>
      </c>
      <c r="C10" s="29">
        <v>1</v>
      </c>
      <c r="D10" s="29">
        <v>1</v>
      </c>
      <c r="E10" s="17"/>
      <c r="F10" s="17"/>
      <c r="G10" s="17">
        <f t="shared" ref="G10:G73" si="0">F10-E10</f>
        <v>0</v>
      </c>
      <c r="H10" s="17"/>
      <c r="I10" s="17">
        <f t="shared" ref="I10:I73" si="1">F10-D10</f>
        <v>-1</v>
      </c>
      <c r="J10" s="17">
        <f t="shared" ref="J10:J73" si="2">I10/D10%</f>
        <v>-100</v>
      </c>
      <c r="K10" s="17">
        <f t="shared" ref="K10:K73" si="3">F10-C10</f>
        <v>-1</v>
      </c>
      <c r="L10" s="17">
        <f t="shared" ref="L10:L73" si="4">K10/C10%</f>
        <v>-100</v>
      </c>
    </row>
    <row r="11" spans="1:12" s="18" customFormat="1" ht="18" customHeight="1" x14ac:dyDescent="0.2">
      <c r="A11" s="10">
        <v>3</v>
      </c>
      <c r="B11" s="11" t="s">
        <v>3</v>
      </c>
      <c r="C11" s="29"/>
      <c r="D11" s="29"/>
      <c r="E11" s="17">
        <v>1</v>
      </c>
      <c r="F11" s="17">
        <v>2</v>
      </c>
      <c r="G11" s="17">
        <f t="shared" si="0"/>
        <v>1</v>
      </c>
      <c r="H11" s="17">
        <f t="shared" ref="H10:H73" si="5">G11/E11%</f>
        <v>100</v>
      </c>
      <c r="I11" s="17">
        <f t="shared" si="1"/>
        <v>2</v>
      </c>
      <c r="J11" s="17"/>
      <c r="K11" s="17">
        <f t="shared" si="3"/>
        <v>2</v>
      </c>
      <c r="L11" s="17"/>
    </row>
    <row r="12" spans="1:12" s="18" customFormat="1" ht="18" customHeight="1" x14ac:dyDescent="0.2">
      <c r="A12" s="10">
        <v>4</v>
      </c>
      <c r="B12" s="11" t="s">
        <v>85</v>
      </c>
      <c r="C12" s="29">
        <v>1</v>
      </c>
      <c r="D12" s="29">
        <v>1</v>
      </c>
      <c r="E12" s="17"/>
      <c r="F12" s="17"/>
      <c r="G12" s="17">
        <f t="shared" si="0"/>
        <v>0</v>
      </c>
      <c r="H12" s="17"/>
      <c r="I12" s="17"/>
      <c r="J12" s="17"/>
      <c r="K12" s="17"/>
      <c r="L12" s="17"/>
    </row>
    <row r="13" spans="1:12" s="18" customFormat="1" ht="18" customHeight="1" x14ac:dyDescent="0.2">
      <c r="A13" s="10">
        <v>5</v>
      </c>
      <c r="B13" s="11" t="s">
        <v>86</v>
      </c>
      <c r="C13" s="29">
        <v>1</v>
      </c>
      <c r="D13" s="29"/>
      <c r="E13" s="17"/>
      <c r="F13" s="17"/>
      <c r="G13" s="17">
        <f t="shared" si="0"/>
        <v>0</v>
      </c>
      <c r="H13" s="17"/>
      <c r="I13" s="17"/>
      <c r="J13" s="17"/>
      <c r="K13" s="17"/>
      <c r="L13" s="17"/>
    </row>
    <row r="14" spans="1:12" s="18" customFormat="1" ht="18" customHeight="1" x14ac:dyDescent="0.2">
      <c r="A14" s="10">
        <v>6</v>
      </c>
      <c r="B14" s="11" t="s">
        <v>2</v>
      </c>
      <c r="C14" s="29"/>
      <c r="D14" s="29"/>
      <c r="E14" s="17">
        <v>1</v>
      </c>
      <c r="F14" s="17">
        <v>2</v>
      </c>
      <c r="G14" s="17">
        <f t="shared" si="0"/>
        <v>1</v>
      </c>
      <c r="H14" s="17">
        <f t="shared" si="5"/>
        <v>100</v>
      </c>
      <c r="I14" s="17">
        <f t="shared" si="1"/>
        <v>2</v>
      </c>
      <c r="J14" s="17"/>
      <c r="K14" s="17">
        <f t="shared" si="3"/>
        <v>2</v>
      </c>
      <c r="L14" s="17"/>
    </row>
    <row r="15" spans="1:12" s="18" customFormat="1" ht="18" customHeight="1" x14ac:dyDescent="0.2">
      <c r="A15" s="10">
        <v>7</v>
      </c>
      <c r="B15" s="11" t="s">
        <v>68</v>
      </c>
      <c r="C15" s="29"/>
      <c r="D15" s="29"/>
      <c r="E15" s="17">
        <v>0</v>
      </c>
      <c r="F15" s="17">
        <v>0</v>
      </c>
      <c r="G15" s="17">
        <f t="shared" si="0"/>
        <v>0</v>
      </c>
      <c r="H15" s="17"/>
      <c r="I15" s="17">
        <f t="shared" si="1"/>
        <v>0</v>
      </c>
      <c r="J15" s="17"/>
      <c r="K15" s="17">
        <f t="shared" si="3"/>
        <v>0</v>
      </c>
      <c r="L15" s="17"/>
    </row>
    <row r="16" spans="1:12" s="18" customFormat="1" ht="18" customHeight="1" x14ac:dyDescent="0.2">
      <c r="A16" s="10">
        <v>8</v>
      </c>
      <c r="B16" s="11" t="s">
        <v>88</v>
      </c>
      <c r="C16" s="29">
        <v>2</v>
      </c>
      <c r="D16" s="29">
        <v>1</v>
      </c>
      <c r="E16" s="17"/>
      <c r="F16" s="17"/>
      <c r="G16" s="17">
        <f t="shared" si="0"/>
        <v>0</v>
      </c>
      <c r="H16" s="17"/>
      <c r="I16" s="17"/>
      <c r="J16" s="17"/>
      <c r="K16" s="17"/>
      <c r="L16" s="17"/>
    </row>
    <row r="17" spans="1:12" s="18" customFormat="1" ht="18" customHeight="1" x14ac:dyDescent="0.2">
      <c r="A17" s="10">
        <v>9</v>
      </c>
      <c r="B17" s="11" t="s">
        <v>89</v>
      </c>
      <c r="C17" s="29"/>
      <c r="D17" s="29" t="s">
        <v>87</v>
      </c>
      <c r="E17" s="17"/>
      <c r="F17" s="17"/>
      <c r="G17" s="17">
        <f t="shared" si="0"/>
        <v>0</v>
      </c>
      <c r="H17" s="17"/>
      <c r="I17" s="17"/>
      <c r="J17" s="17"/>
      <c r="K17" s="17"/>
      <c r="L17" s="17"/>
    </row>
    <row r="18" spans="1:12" s="18" customFormat="1" ht="18" customHeight="1" x14ac:dyDescent="0.2">
      <c r="A18" s="10">
        <v>10</v>
      </c>
      <c r="B18" s="11" t="s">
        <v>5</v>
      </c>
      <c r="C18" s="29"/>
      <c r="D18" s="29"/>
      <c r="E18" s="17">
        <v>1</v>
      </c>
      <c r="F18" s="17">
        <v>2</v>
      </c>
      <c r="G18" s="17">
        <f t="shared" si="0"/>
        <v>1</v>
      </c>
      <c r="H18" s="17">
        <f t="shared" si="5"/>
        <v>100</v>
      </c>
      <c r="I18" s="17">
        <f t="shared" si="1"/>
        <v>2</v>
      </c>
      <c r="J18" s="17"/>
      <c r="K18" s="17">
        <f t="shared" si="3"/>
        <v>2</v>
      </c>
      <c r="L18" s="17"/>
    </row>
    <row r="19" spans="1:12" s="18" customFormat="1" ht="18" customHeight="1" x14ac:dyDescent="0.2">
      <c r="A19" s="10">
        <v>11</v>
      </c>
      <c r="B19" s="11" t="s">
        <v>4</v>
      </c>
      <c r="C19" s="29"/>
      <c r="D19" s="29"/>
      <c r="E19" s="17">
        <v>2</v>
      </c>
      <c r="F19" s="17">
        <v>2</v>
      </c>
      <c r="G19" s="17">
        <f t="shared" si="0"/>
        <v>0</v>
      </c>
      <c r="H19" s="17">
        <f t="shared" si="5"/>
        <v>0</v>
      </c>
      <c r="I19" s="17">
        <f t="shared" si="1"/>
        <v>2</v>
      </c>
      <c r="J19" s="17"/>
      <c r="K19" s="17">
        <f t="shared" si="3"/>
        <v>2</v>
      </c>
      <c r="L19" s="17"/>
    </row>
    <row r="20" spans="1:12" s="18" customFormat="1" ht="18" customHeight="1" x14ac:dyDescent="0.2">
      <c r="A20" s="10">
        <v>12</v>
      </c>
      <c r="B20" s="11" t="s">
        <v>6</v>
      </c>
      <c r="C20" s="30">
        <v>2</v>
      </c>
      <c r="D20" s="30"/>
      <c r="E20" s="17">
        <v>2</v>
      </c>
      <c r="F20" s="17">
        <v>2</v>
      </c>
      <c r="G20" s="17">
        <f t="shared" si="0"/>
        <v>0</v>
      </c>
      <c r="H20" s="17">
        <f t="shared" si="5"/>
        <v>0</v>
      </c>
      <c r="I20" s="17">
        <f t="shared" si="1"/>
        <v>2</v>
      </c>
      <c r="J20" s="17"/>
      <c r="K20" s="17">
        <f t="shared" si="3"/>
        <v>0</v>
      </c>
      <c r="L20" s="17">
        <f t="shared" si="4"/>
        <v>0</v>
      </c>
    </row>
    <row r="21" spans="1:12" s="18" customFormat="1" ht="18" customHeight="1" x14ac:dyDescent="0.2">
      <c r="A21" s="10">
        <v>13</v>
      </c>
      <c r="B21" s="11" t="s">
        <v>7</v>
      </c>
      <c r="C21" s="30">
        <v>2</v>
      </c>
      <c r="D21" s="30"/>
      <c r="E21" s="17">
        <v>2</v>
      </c>
      <c r="F21" s="17">
        <v>1</v>
      </c>
      <c r="G21" s="17">
        <f t="shared" si="0"/>
        <v>-1</v>
      </c>
      <c r="H21" s="17">
        <f t="shared" si="5"/>
        <v>-50</v>
      </c>
      <c r="I21" s="17">
        <f t="shared" si="1"/>
        <v>1</v>
      </c>
      <c r="J21" s="17"/>
      <c r="K21" s="17">
        <f t="shared" si="3"/>
        <v>-1</v>
      </c>
      <c r="L21" s="17">
        <f t="shared" si="4"/>
        <v>-50</v>
      </c>
    </row>
    <row r="22" spans="1:12" s="18" customFormat="1" ht="18" customHeight="1" x14ac:dyDescent="0.2">
      <c r="A22" s="10">
        <v>14</v>
      </c>
      <c r="B22" s="11" t="s">
        <v>8</v>
      </c>
      <c r="C22" s="30">
        <v>2</v>
      </c>
      <c r="D22" s="30"/>
      <c r="E22" s="17">
        <v>2</v>
      </c>
      <c r="F22" s="17">
        <v>2</v>
      </c>
      <c r="G22" s="17">
        <f t="shared" si="0"/>
        <v>0</v>
      </c>
      <c r="H22" s="17">
        <f t="shared" si="5"/>
        <v>0</v>
      </c>
      <c r="I22" s="17">
        <f t="shared" si="1"/>
        <v>2</v>
      </c>
      <c r="J22" s="17"/>
      <c r="K22" s="17">
        <f t="shared" si="3"/>
        <v>0</v>
      </c>
      <c r="L22" s="17">
        <f t="shared" si="4"/>
        <v>0</v>
      </c>
    </row>
    <row r="23" spans="1:12" s="18" customFormat="1" ht="18" customHeight="1" x14ac:dyDescent="0.2">
      <c r="A23" s="10">
        <v>15</v>
      </c>
      <c r="B23" s="11" t="s">
        <v>9</v>
      </c>
      <c r="C23" s="30">
        <v>2</v>
      </c>
      <c r="D23" s="30"/>
      <c r="E23" s="17">
        <v>3</v>
      </c>
      <c r="F23" s="17">
        <v>3</v>
      </c>
      <c r="G23" s="17">
        <f t="shared" si="0"/>
        <v>0</v>
      </c>
      <c r="H23" s="17">
        <f t="shared" si="5"/>
        <v>0</v>
      </c>
      <c r="I23" s="17">
        <f t="shared" si="1"/>
        <v>3</v>
      </c>
      <c r="J23" s="17"/>
      <c r="K23" s="17">
        <f t="shared" si="3"/>
        <v>1</v>
      </c>
      <c r="L23" s="17">
        <f t="shared" si="4"/>
        <v>50</v>
      </c>
    </row>
    <row r="24" spans="1:12" s="18" customFormat="1" ht="18" customHeight="1" x14ac:dyDescent="0.2">
      <c r="A24" s="10">
        <v>16</v>
      </c>
      <c r="B24" s="34" t="s">
        <v>90</v>
      </c>
      <c r="C24" s="30">
        <v>2</v>
      </c>
      <c r="D24" s="30"/>
      <c r="E24" s="17"/>
      <c r="F24" s="17"/>
      <c r="G24" s="17">
        <f t="shared" si="0"/>
        <v>0</v>
      </c>
      <c r="H24" s="17"/>
      <c r="I24" s="17"/>
      <c r="J24" s="17"/>
      <c r="K24" s="17"/>
      <c r="L24" s="17"/>
    </row>
    <row r="25" spans="1:12" s="18" customFormat="1" ht="18" customHeight="1" x14ac:dyDescent="0.2">
      <c r="A25" s="10">
        <v>17</v>
      </c>
      <c r="B25" s="11" t="s">
        <v>10</v>
      </c>
      <c r="C25" s="30">
        <v>2</v>
      </c>
      <c r="D25" s="30"/>
      <c r="E25" s="17">
        <v>3</v>
      </c>
      <c r="F25" s="17">
        <v>3</v>
      </c>
      <c r="G25" s="17">
        <f t="shared" si="0"/>
        <v>0</v>
      </c>
      <c r="H25" s="17">
        <f t="shared" si="5"/>
        <v>0</v>
      </c>
      <c r="I25" s="17">
        <f t="shared" si="1"/>
        <v>3</v>
      </c>
      <c r="J25" s="17"/>
      <c r="K25" s="17">
        <f t="shared" si="3"/>
        <v>1</v>
      </c>
      <c r="L25" s="17">
        <f t="shared" si="4"/>
        <v>50</v>
      </c>
    </row>
    <row r="26" spans="1:12" s="18" customFormat="1" ht="18" customHeight="1" x14ac:dyDescent="0.2">
      <c r="A26" s="10">
        <v>18</v>
      </c>
      <c r="B26" s="34" t="s">
        <v>91</v>
      </c>
      <c r="C26" s="30">
        <v>2</v>
      </c>
      <c r="D26" s="30"/>
      <c r="E26" s="17"/>
      <c r="F26" s="17"/>
      <c r="G26" s="17">
        <f t="shared" si="0"/>
        <v>0</v>
      </c>
      <c r="H26" s="17"/>
      <c r="I26" s="17">
        <f t="shared" si="1"/>
        <v>0</v>
      </c>
      <c r="J26" s="17"/>
      <c r="K26" s="17"/>
      <c r="L26" s="17"/>
    </row>
    <row r="27" spans="1:12" s="18" customFormat="1" ht="18" customHeight="1" x14ac:dyDescent="0.2">
      <c r="A27" s="10">
        <v>19</v>
      </c>
      <c r="B27" s="11" t="s">
        <v>11</v>
      </c>
      <c r="C27" s="30">
        <v>2</v>
      </c>
      <c r="D27" s="30"/>
      <c r="E27" s="17">
        <v>2</v>
      </c>
      <c r="F27" s="17">
        <v>2</v>
      </c>
      <c r="G27" s="17">
        <f t="shared" si="0"/>
        <v>0</v>
      </c>
      <c r="H27" s="17">
        <f t="shared" si="5"/>
        <v>0</v>
      </c>
      <c r="I27" s="17">
        <f t="shared" si="1"/>
        <v>2</v>
      </c>
      <c r="J27" s="17"/>
      <c r="K27" s="17">
        <f t="shared" si="3"/>
        <v>0</v>
      </c>
      <c r="L27" s="17">
        <f t="shared" si="4"/>
        <v>0</v>
      </c>
    </row>
    <row r="28" spans="1:12" s="18" customFormat="1" ht="18" customHeight="1" x14ac:dyDescent="0.2">
      <c r="A28" s="10">
        <v>20</v>
      </c>
      <c r="B28" s="11" t="s">
        <v>12</v>
      </c>
      <c r="C28" s="30">
        <v>2</v>
      </c>
      <c r="D28" s="27"/>
      <c r="E28" s="17">
        <v>1</v>
      </c>
      <c r="F28" s="17">
        <v>1</v>
      </c>
      <c r="G28" s="17">
        <f t="shared" si="0"/>
        <v>0</v>
      </c>
      <c r="H28" s="17">
        <f t="shared" si="5"/>
        <v>0</v>
      </c>
      <c r="I28" s="17">
        <f t="shared" si="1"/>
        <v>1</v>
      </c>
      <c r="J28" s="17"/>
      <c r="K28" s="17">
        <f t="shared" si="3"/>
        <v>-1</v>
      </c>
      <c r="L28" s="17">
        <f t="shared" si="4"/>
        <v>-50</v>
      </c>
    </row>
    <row r="29" spans="1:12" s="18" customFormat="1" ht="18" customHeight="1" x14ac:dyDescent="0.2">
      <c r="A29" s="10">
        <v>21</v>
      </c>
      <c r="B29" s="11" t="s">
        <v>13</v>
      </c>
      <c r="C29" s="30">
        <v>2</v>
      </c>
      <c r="D29" s="27"/>
      <c r="E29" s="17">
        <v>2</v>
      </c>
      <c r="F29" s="17">
        <v>2</v>
      </c>
      <c r="G29" s="17">
        <f t="shared" si="0"/>
        <v>0</v>
      </c>
      <c r="H29" s="17">
        <f t="shared" si="5"/>
        <v>0</v>
      </c>
      <c r="I29" s="17">
        <f t="shared" si="1"/>
        <v>2</v>
      </c>
      <c r="J29" s="17"/>
      <c r="K29" s="17">
        <f t="shared" si="3"/>
        <v>0</v>
      </c>
      <c r="L29" s="17">
        <f t="shared" si="4"/>
        <v>0</v>
      </c>
    </row>
    <row r="30" spans="1:12" s="18" customFormat="1" ht="18" customHeight="1" x14ac:dyDescent="0.2">
      <c r="A30" s="10">
        <v>22</v>
      </c>
      <c r="B30" s="11" t="s">
        <v>14</v>
      </c>
      <c r="C30" s="30">
        <v>2</v>
      </c>
      <c r="D30" s="27"/>
      <c r="E30" s="17">
        <v>2</v>
      </c>
      <c r="F30" s="17">
        <v>2</v>
      </c>
      <c r="G30" s="17">
        <f t="shared" si="0"/>
        <v>0</v>
      </c>
      <c r="H30" s="17">
        <f t="shared" si="5"/>
        <v>0</v>
      </c>
      <c r="I30" s="17">
        <f t="shared" si="1"/>
        <v>2</v>
      </c>
      <c r="J30" s="17"/>
      <c r="K30" s="17">
        <f t="shared" si="3"/>
        <v>0</v>
      </c>
      <c r="L30" s="17">
        <f t="shared" si="4"/>
        <v>0</v>
      </c>
    </row>
    <row r="31" spans="1:12" s="18" customFormat="1" ht="18" customHeight="1" x14ac:dyDescent="0.2">
      <c r="A31" s="10">
        <v>23</v>
      </c>
      <c r="B31" s="11" t="s">
        <v>15</v>
      </c>
      <c r="C31" s="30">
        <v>2</v>
      </c>
      <c r="D31" s="27"/>
      <c r="E31" s="17">
        <v>2</v>
      </c>
      <c r="F31" s="17">
        <v>2</v>
      </c>
      <c r="G31" s="17">
        <f t="shared" si="0"/>
        <v>0</v>
      </c>
      <c r="H31" s="17">
        <f t="shared" si="5"/>
        <v>0</v>
      </c>
      <c r="I31" s="17">
        <f t="shared" si="1"/>
        <v>2</v>
      </c>
      <c r="J31" s="17"/>
      <c r="K31" s="17">
        <f t="shared" si="3"/>
        <v>0</v>
      </c>
      <c r="L31" s="17">
        <f t="shared" si="4"/>
        <v>0</v>
      </c>
    </row>
    <row r="32" spans="1:12" s="18" customFormat="1" ht="18" customHeight="1" x14ac:dyDescent="0.2">
      <c r="A32" s="10">
        <v>24</v>
      </c>
      <c r="B32" s="11" t="s">
        <v>16</v>
      </c>
      <c r="C32" s="30">
        <v>2</v>
      </c>
      <c r="D32" s="27"/>
      <c r="E32" s="17">
        <v>2</v>
      </c>
      <c r="F32" s="17">
        <v>1</v>
      </c>
      <c r="G32" s="17">
        <f t="shared" si="0"/>
        <v>-1</v>
      </c>
      <c r="H32" s="17">
        <f t="shared" si="5"/>
        <v>-50</v>
      </c>
      <c r="I32" s="17">
        <f t="shared" si="1"/>
        <v>1</v>
      </c>
      <c r="J32" s="17"/>
      <c r="K32" s="17">
        <f t="shared" si="3"/>
        <v>-1</v>
      </c>
      <c r="L32" s="17">
        <f t="shared" si="4"/>
        <v>-50</v>
      </c>
    </row>
    <row r="33" spans="1:12" s="18" customFormat="1" ht="18" customHeight="1" x14ac:dyDescent="0.2">
      <c r="A33" s="10">
        <v>25</v>
      </c>
      <c r="B33" s="11" t="s">
        <v>17</v>
      </c>
      <c r="C33" s="30">
        <v>3</v>
      </c>
      <c r="D33" s="27"/>
      <c r="E33" s="17">
        <v>1</v>
      </c>
      <c r="F33" s="17">
        <v>2</v>
      </c>
      <c r="G33" s="17">
        <f t="shared" si="0"/>
        <v>1</v>
      </c>
      <c r="H33" s="17">
        <f t="shared" si="5"/>
        <v>100</v>
      </c>
      <c r="I33" s="17">
        <f t="shared" si="1"/>
        <v>2</v>
      </c>
      <c r="J33" s="17"/>
      <c r="K33" s="17">
        <f t="shared" si="3"/>
        <v>-1</v>
      </c>
      <c r="L33" s="17">
        <f t="shared" si="4"/>
        <v>-33.333333333333336</v>
      </c>
    </row>
    <row r="34" spans="1:12" s="18" customFormat="1" ht="18" customHeight="1" x14ac:dyDescent="0.2">
      <c r="A34" s="10">
        <v>26</v>
      </c>
      <c r="B34" s="11" t="s">
        <v>18</v>
      </c>
      <c r="C34" s="30">
        <v>2</v>
      </c>
      <c r="D34" s="27"/>
      <c r="E34" s="17">
        <v>2</v>
      </c>
      <c r="F34" s="17">
        <v>2</v>
      </c>
      <c r="G34" s="17">
        <f t="shared" si="0"/>
        <v>0</v>
      </c>
      <c r="H34" s="17">
        <f t="shared" si="5"/>
        <v>0</v>
      </c>
      <c r="I34" s="17">
        <f t="shared" si="1"/>
        <v>2</v>
      </c>
      <c r="J34" s="17"/>
      <c r="K34" s="17">
        <f t="shared" si="3"/>
        <v>0</v>
      </c>
      <c r="L34" s="17">
        <f t="shared" si="4"/>
        <v>0</v>
      </c>
    </row>
    <row r="35" spans="1:12" s="18" customFormat="1" ht="18" customHeight="1" x14ac:dyDescent="0.2">
      <c r="A35" s="10">
        <v>27</v>
      </c>
      <c r="B35" s="11" t="s">
        <v>19</v>
      </c>
      <c r="C35" s="30">
        <v>2</v>
      </c>
      <c r="D35" s="27"/>
      <c r="E35" s="17">
        <v>2</v>
      </c>
      <c r="F35" s="17">
        <v>2</v>
      </c>
      <c r="G35" s="17">
        <f t="shared" si="0"/>
        <v>0</v>
      </c>
      <c r="H35" s="17">
        <f t="shared" si="5"/>
        <v>0</v>
      </c>
      <c r="I35" s="17">
        <f t="shared" si="1"/>
        <v>2</v>
      </c>
      <c r="J35" s="17"/>
      <c r="K35" s="17">
        <f t="shared" si="3"/>
        <v>0</v>
      </c>
      <c r="L35" s="17">
        <f t="shared" si="4"/>
        <v>0</v>
      </c>
    </row>
    <row r="36" spans="1:12" s="18" customFormat="1" ht="18" customHeight="1" x14ac:dyDescent="0.2">
      <c r="A36" s="10">
        <v>28</v>
      </c>
      <c r="B36" s="11" t="s">
        <v>20</v>
      </c>
      <c r="C36" s="30">
        <v>2</v>
      </c>
      <c r="D36" s="27"/>
      <c r="E36" s="17">
        <v>1</v>
      </c>
      <c r="F36" s="17">
        <v>1</v>
      </c>
      <c r="G36" s="17">
        <f t="shared" si="0"/>
        <v>0</v>
      </c>
      <c r="H36" s="17">
        <f t="shared" si="5"/>
        <v>0</v>
      </c>
      <c r="I36" s="17">
        <f t="shared" si="1"/>
        <v>1</v>
      </c>
      <c r="J36" s="17"/>
      <c r="K36" s="17">
        <f t="shared" si="3"/>
        <v>-1</v>
      </c>
      <c r="L36" s="17">
        <f t="shared" si="4"/>
        <v>-50</v>
      </c>
    </row>
    <row r="37" spans="1:12" s="18" customFormat="1" ht="18" customHeight="1" x14ac:dyDescent="0.2">
      <c r="A37" s="10">
        <v>29</v>
      </c>
      <c r="B37" s="11" t="s">
        <v>21</v>
      </c>
      <c r="C37" s="30">
        <v>2</v>
      </c>
      <c r="D37" s="27"/>
      <c r="E37" s="17">
        <v>2</v>
      </c>
      <c r="F37" s="17">
        <v>2</v>
      </c>
      <c r="G37" s="17">
        <f t="shared" si="0"/>
        <v>0</v>
      </c>
      <c r="H37" s="17">
        <f t="shared" si="5"/>
        <v>0</v>
      </c>
      <c r="I37" s="17">
        <f t="shared" si="1"/>
        <v>2</v>
      </c>
      <c r="J37" s="17"/>
      <c r="K37" s="17">
        <f t="shared" si="3"/>
        <v>0</v>
      </c>
      <c r="L37" s="17">
        <f t="shared" si="4"/>
        <v>0</v>
      </c>
    </row>
    <row r="38" spans="1:12" s="18" customFormat="1" ht="18" customHeight="1" x14ac:dyDescent="0.2">
      <c r="A38" s="10">
        <v>30</v>
      </c>
      <c r="B38" s="11" t="s">
        <v>22</v>
      </c>
      <c r="C38" s="30">
        <v>2</v>
      </c>
      <c r="D38" s="27"/>
      <c r="E38" s="17">
        <v>2</v>
      </c>
      <c r="F38" s="17">
        <v>2</v>
      </c>
      <c r="G38" s="17">
        <f t="shared" si="0"/>
        <v>0</v>
      </c>
      <c r="H38" s="17">
        <f t="shared" si="5"/>
        <v>0</v>
      </c>
      <c r="I38" s="17">
        <f t="shared" si="1"/>
        <v>2</v>
      </c>
      <c r="J38" s="17"/>
      <c r="K38" s="17">
        <f t="shared" si="3"/>
        <v>0</v>
      </c>
      <c r="L38" s="17">
        <f t="shared" si="4"/>
        <v>0</v>
      </c>
    </row>
    <row r="39" spans="1:12" s="18" customFormat="1" ht="18" customHeight="1" x14ac:dyDescent="0.2">
      <c r="A39" s="10">
        <v>31</v>
      </c>
      <c r="B39" s="11" t="s">
        <v>23</v>
      </c>
      <c r="C39" s="30">
        <v>2</v>
      </c>
      <c r="D39" s="27"/>
      <c r="E39" s="17">
        <v>2</v>
      </c>
      <c r="F39" s="17">
        <v>2</v>
      </c>
      <c r="G39" s="17">
        <f t="shared" si="0"/>
        <v>0</v>
      </c>
      <c r="H39" s="17">
        <f t="shared" si="5"/>
        <v>0</v>
      </c>
      <c r="I39" s="17">
        <f t="shared" si="1"/>
        <v>2</v>
      </c>
      <c r="J39" s="17"/>
      <c r="K39" s="17">
        <f t="shared" si="3"/>
        <v>0</v>
      </c>
      <c r="L39" s="17">
        <f t="shared" si="4"/>
        <v>0</v>
      </c>
    </row>
    <row r="40" spans="1:12" s="18" customFormat="1" ht="18" customHeight="1" x14ac:dyDescent="0.2">
      <c r="A40" s="10">
        <v>32</v>
      </c>
      <c r="B40" s="11" t="s">
        <v>24</v>
      </c>
      <c r="C40" s="30">
        <v>2</v>
      </c>
      <c r="D40" s="27"/>
      <c r="E40" s="17">
        <v>2</v>
      </c>
      <c r="F40" s="17">
        <v>2</v>
      </c>
      <c r="G40" s="17">
        <f t="shared" si="0"/>
        <v>0</v>
      </c>
      <c r="H40" s="17">
        <f t="shared" si="5"/>
        <v>0</v>
      </c>
      <c r="I40" s="17">
        <f t="shared" si="1"/>
        <v>2</v>
      </c>
      <c r="J40" s="17"/>
      <c r="K40" s="17">
        <f t="shared" si="3"/>
        <v>0</v>
      </c>
      <c r="L40" s="17">
        <f t="shared" si="4"/>
        <v>0</v>
      </c>
    </row>
    <row r="41" spans="1:12" s="18" customFormat="1" ht="18" customHeight="1" x14ac:dyDescent="0.2">
      <c r="A41" s="10">
        <v>33</v>
      </c>
      <c r="B41" s="11" t="s">
        <v>25</v>
      </c>
      <c r="C41" s="30">
        <v>2</v>
      </c>
      <c r="D41" s="27"/>
      <c r="E41" s="17">
        <v>2</v>
      </c>
      <c r="F41" s="17">
        <v>2</v>
      </c>
      <c r="G41" s="17">
        <f t="shared" si="0"/>
        <v>0</v>
      </c>
      <c r="H41" s="17">
        <f t="shared" si="5"/>
        <v>0</v>
      </c>
      <c r="I41" s="17">
        <f t="shared" si="1"/>
        <v>2</v>
      </c>
      <c r="J41" s="17"/>
      <c r="K41" s="17">
        <f t="shared" si="3"/>
        <v>0</v>
      </c>
      <c r="L41" s="17">
        <f t="shared" si="4"/>
        <v>0</v>
      </c>
    </row>
    <row r="42" spans="1:12" s="18" customFormat="1" ht="18" customHeight="1" x14ac:dyDescent="0.2">
      <c r="A42" s="10">
        <v>34</v>
      </c>
      <c r="B42" s="11" t="s">
        <v>26</v>
      </c>
      <c r="C42" s="30">
        <v>2</v>
      </c>
      <c r="D42" s="27"/>
      <c r="E42" s="17">
        <v>2</v>
      </c>
      <c r="F42" s="17">
        <v>2</v>
      </c>
      <c r="G42" s="17">
        <f t="shared" si="0"/>
        <v>0</v>
      </c>
      <c r="H42" s="17">
        <f t="shared" si="5"/>
        <v>0</v>
      </c>
      <c r="I42" s="17">
        <f t="shared" si="1"/>
        <v>2</v>
      </c>
      <c r="J42" s="17"/>
      <c r="K42" s="17">
        <f t="shared" si="3"/>
        <v>0</v>
      </c>
      <c r="L42" s="17">
        <f t="shared" si="4"/>
        <v>0</v>
      </c>
    </row>
    <row r="43" spans="1:12" s="18" customFormat="1" ht="18" customHeight="1" x14ac:dyDescent="0.2">
      <c r="A43" s="10">
        <v>35</v>
      </c>
      <c r="B43" s="11" t="s">
        <v>27</v>
      </c>
      <c r="C43" s="30">
        <v>3</v>
      </c>
      <c r="D43" s="27"/>
      <c r="E43" s="17">
        <v>2</v>
      </c>
      <c r="F43" s="17">
        <v>2</v>
      </c>
      <c r="G43" s="17">
        <f t="shared" si="0"/>
        <v>0</v>
      </c>
      <c r="H43" s="17">
        <f t="shared" si="5"/>
        <v>0</v>
      </c>
      <c r="I43" s="17">
        <f t="shared" si="1"/>
        <v>2</v>
      </c>
      <c r="J43" s="17"/>
      <c r="K43" s="17">
        <f t="shared" si="3"/>
        <v>-1</v>
      </c>
      <c r="L43" s="17">
        <f t="shared" si="4"/>
        <v>-33.333333333333336</v>
      </c>
    </row>
    <row r="44" spans="1:12" s="18" customFormat="1" ht="18" customHeight="1" x14ac:dyDescent="0.2">
      <c r="A44" s="10">
        <v>36</v>
      </c>
      <c r="B44" s="11" t="s">
        <v>28</v>
      </c>
      <c r="C44" s="30">
        <v>2</v>
      </c>
      <c r="D44" s="27"/>
      <c r="E44" s="17">
        <v>1</v>
      </c>
      <c r="F44" s="17">
        <v>2</v>
      </c>
      <c r="G44" s="17">
        <f t="shared" si="0"/>
        <v>1</v>
      </c>
      <c r="H44" s="17">
        <f t="shared" si="5"/>
        <v>100</v>
      </c>
      <c r="I44" s="17">
        <f t="shared" si="1"/>
        <v>2</v>
      </c>
      <c r="J44" s="17"/>
      <c r="K44" s="17">
        <f t="shared" si="3"/>
        <v>0</v>
      </c>
      <c r="L44" s="17">
        <f t="shared" si="4"/>
        <v>0</v>
      </c>
    </row>
    <row r="45" spans="1:12" s="18" customFormat="1" ht="18" customHeight="1" x14ac:dyDescent="0.2">
      <c r="A45" s="10">
        <v>37</v>
      </c>
      <c r="B45" s="11" t="s">
        <v>29</v>
      </c>
      <c r="C45" s="30">
        <v>2</v>
      </c>
      <c r="D45" s="27"/>
      <c r="E45" s="17">
        <v>2</v>
      </c>
      <c r="F45" s="17">
        <v>2</v>
      </c>
      <c r="G45" s="17">
        <f t="shared" si="0"/>
        <v>0</v>
      </c>
      <c r="H45" s="17">
        <f t="shared" si="5"/>
        <v>0</v>
      </c>
      <c r="I45" s="17">
        <f t="shared" si="1"/>
        <v>2</v>
      </c>
      <c r="J45" s="17"/>
      <c r="K45" s="17">
        <f t="shared" si="3"/>
        <v>0</v>
      </c>
      <c r="L45" s="17">
        <f t="shared" si="4"/>
        <v>0</v>
      </c>
    </row>
    <row r="46" spans="1:12" s="18" customFormat="1" ht="18" customHeight="1" x14ac:dyDescent="0.2">
      <c r="A46" s="10">
        <v>38</v>
      </c>
      <c r="B46" s="11" t="s">
        <v>30</v>
      </c>
      <c r="C46" s="30">
        <v>1</v>
      </c>
      <c r="D46" s="27"/>
      <c r="E46" s="17">
        <v>2</v>
      </c>
      <c r="F46" s="17">
        <v>1</v>
      </c>
      <c r="G46" s="17">
        <f t="shared" si="0"/>
        <v>-1</v>
      </c>
      <c r="H46" s="17">
        <f t="shared" si="5"/>
        <v>-50</v>
      </c>
      <c r="I46" s="17">
        <f t="shared" si="1"/>
        <v>1</v>
      </c>
      <c r="J46" s="17"/>
      <c r="K46" s="17">
        <f t="shared" si="3"/>
        <v>0</v>
      </c>
      <c r="L46" s="17">
        <f t="shared" si="4"/>
        <v>0</v>
      </c>
    </row>
    <row r="47" spans="1:12" s="18" customFormat="1" ht="18" customHeight="1" x14ac:dyDescent="0.2">
      <c r="A47" s="10">
        <v>39</v>
      </c>
      <c r="B47" s="11" t="s">
        <v>31</v>
      </c>
      <c r="C47" s="30">
        <v>2</v>
      </c>
      <c r="D47" s="27"/>
      <c r="E47" s="17">
        <v>0</v>
      </c>
      <c r="F47" s="17"/>
      <c r="G47" s="17">
        <f t="shared" si="0"/>
        <v>0</v>
      </c>
      <c r="H47" s="17"/>
      <c r="I47" s="17">
        <f t="shared" si="1"/>
        <v>0</v>
      </c>
      <c r="J47" s="17"/>
      <c r="K47" s="17">
        <f t="shared" si="3"/>
        <v>-2</v>
      </c>
      <c r="L47" s="17">
        <f t="shared" si="4"/>
        <v>-100</v>
      </c>
    </row>
    <row r="48" spans="1:12" s="18" customFormat="1" ht="18" customHeight="1" x14ac:dyDescent="0.2">
      <c r="A48" s="10">
        <v>40</v>
      </c>
      <c r="B48" s="11" t="s">
        <v>32</v>
      </c>
      <c r="C48" s="30">
        <v>1</v>
      </c>
      <c r="D48" s="27"/>
      <c r="E48" s="17">
        <v>1</v>
      </c>
      <c r="F48" s="17">
        <v>1</v>
      </c>
      <c r="G48" s="17">
        <f t="shared" si="0"/>
        <v>0</v>
      </c>
      <c r="H48" s="17"/>
      <c r="I48" s="17">
        <f t="shared" si="1"/>
        <v>1</v>
      </c>
      <c r="J48" s="17"/>
      <c r="K48" s="17">
        <f t="shared" si="3"/>
        <v>0</v>
      </c>
      <c r="L48" s="17">
        <f t="shared" si="4"/>
        <v>0</v>
      </c>
    </row>
    <row r="49" spans="1:12" s="18" customFormat="1" ht="18" customHeight="1" x14ac:dyDescent="0.2">
      <c r="A49" s="10">
        <v>41</v>
      </c>
      <c r="B49" s="11" t="s">
        <v>33</v>
      </c>
      <c r="C49" s="30">
        <v>1</v>
      </c>
      <c r="D49" s="27"/>
      <c r="E49" s="17">
        <v>2</v>
      </c>
      <c r="F49" s="17">
        <v>2</v>
      </c>
      <c r="G49" s="17">
        <f t="shared" si="0"/>
        <v>0</v>
      </c>
      <c r="H49" s="17"/>
      <c r="I49" s="17">
        <f t="shared" si="1"/>
        <v>2</v>
      </c>
      <c r="J49" s="17"/>
      <c r="K49" s="17">
        <f t="shared" si="3"/>
        <v>1</v>
      </c>
      <c r="L49" s="17">
        <f t="shared" si="4"/>
        <v>100</v>
      </c>
    </row>
    <row r="50" spans="1:12" s="18" customFormat="1" ht="18" customHeight="1" x14ac:dyDescent="0.2">
      <c r="A50" s="10">
        <v>42</v>
      </c>
      <c r="B50" s="34" t="s">
        <v>92</v>
      </c>
      <c r="C50" s="30">
        <v>1</v>
      </c>
      <c r="D50" s="27"/>
      <c r="E50" s="17"/>
      <c r="F50" s="17"/>
      <c r="G50" s="17">
        <f t="shared" si="0"/>
        <v>0</v>
      </c>
      <c r="H50" s="17"/>
      <c r="I50" s="17">
        <f t="shared" si="1"/>
        <v>0</v>
      </c>
      <c r="J50" s="17"/>
      <c r="K50" s="17"/>
      <c r="L50" s="17"/>
    </row>
    <row r="51" spans="1:12" s="18" customFormat="1" ht="18" customHeight="1" x14ac:dyDescent="0.2">
      <c r="A51" s="10">
        <v>43</v>
      </c>
      <c r="B51" s="34" t="s">
        <v>93</v>
      </c>
      <c r="C51" s="30">
        <v>1</v>
      </c>
      <c r="D51" s="27"/>
      <c r="E51" s="17"/>
      <c r="F51" s="17"/>
      <c r="G51" s="17">
        <f t="shared" si="0"/>
        <v>0</v>
      </c>
      <c r="H51" s="17"/>
      <c r="I51" s="17">
        <f t="shared" si="1"/>
        <v>0</v>
      </c>
      <c r="J51" s="17"/>
      <c r="K51" s="17"/>
      <c r="L51" s="17"/>
    </row>
    <row r="52" spans="1:12" s="18" customFormat="1" ht="18" customHeight="1" x14ac:dyDescent="0.2">
      <c r="A52" s="10">
        <v>44</v>
      </c>
      <c r="B52" s="34" t="s">
        <v>94</v>
      </c>
      <c r="C52" s="30">
        <v>2</v>
      </c>
      <c r="D52" s="27"/>
      <c r="E52" s="17"/>
      <c r="F52" s="17">
        <v>1</v>
      </c>
      <c r="G52" s="17">
        <f t="shared" si="0"/>
        <v>1</v>
      </c>
      <c r="H52" s="17"/>
      <c r="I52" s="17">
        <f t="shared" si="1"/>
        <v>1</v>
      </c>
      <c r="J52" s="17"/>
      <c r="K52" s="17">
        <f t="shared" si="3"/>
        <v>-1</v>
      </c>
      <c r="L52" s="17">
        <f t="shared" si="4"/>
        <v>-50</v>
      </c>
    </row>
    <row r="53" spans="1:12" s="18" customFormat="1" ht="18" customHeight="1" x14ac:dyDescent="0.2">
      <c r="A53" s="10">
        <v>45</v>
      </c>
      <c r="B53" s="11" t="s">
        <v>34</v>
      </c>
      <c r="C53" s="30"/>
      <c r="D53" s="27"/>
      <c r="E53" s="17"/>
      <c r="F53" s="17"/>
      <c r="G53" s="17">
        <f t="shared" si="0"/>
        <v>0</v>
      </c>
      <c r="H53" s="17"/>
      <c r="I53" s="17">
        <f t="shared" si="1"/>
        <v>0</v>
      </c>
      <c r="J53" s="17"/>
      <c r="K53" s="17">
        <f t="shared" si="3"/>
        <v>0</v>
      </c>
      <c r="L53" s="17"/>
    </row>
    <row r="54" spans="1:12" s="18" customFormat="1" ht="18" customHeight="1" x14ac:dyDescent="0.2">
      <c r="A54" s="10">
        <v>46</v>
      </c>
      <c r="B54" s="11" t="s">
        <v>35</v>
      </c>
      <c r="C54" s="30">
        <v>1</v>
      </c>
      <c r="D54" s="27"/>
      <c r="E54" s="17">
        <v>1</v>
      </c>
      <c r="F54" s="17">
        <v>1</v>
      </c>
      <c r="G54" s="17">
        <f t="shared" si="0"/>
        <v>0</v>
      </c>
      <c r="H54" s="17">
        <f t="shared" si="5"/>
        <v>0</v>
      </c>
      <c r="I54" s="17">
        <f t="shared" si="1"/>
        <v>1</v>
      </c>
      <c r="J54" s="17"/>
      <c r="K54" s="17">
        <f t="shared" si="3"/>
        <v>0</v>
      </c>
      <c r="L54" s="17">
        <f t="shared" si="4"/>
        <v>0</v>
      </c>
    </row>
    <row r="55" spans="1:12" s="18" customFormat="1" ht="18" customHeight="1" x14ac:dyDescent="0.2">
      <c r="A55" s="10">
        <v>47</v>
      </c>
      <c r="B55" s="11" t="s">
        <v>36</v>
      </c>
      <c r="C55" s="30">
        <v>1</v>
      </c>
      <c r="D55" s="27"/>
      <c r="E55" s="17">
        <v>1</v>
      </c>
      <c r="F55" s="17">
        <v>1</v>
      </c>
      <c r="G55" s="17">
        <f t="shared" si="0"/>
        <v>0</v>
      </c>
      <c r="H55" s="17">
        <f t="shared" si="5"/>
        <v>0</v>
      </c>
      <c r="I55" s="17">
        <f t="shared" si="1"/>
        <v>1</v>
      </c>
      <c r="J55" s="17"/>
      <c r="K55" s="17">
        <f t="shared" si="3"/>
        <v>0</v>
      </c>
      <c r="L55" s="17">
        <f t="shared" si="4"/>
        <v>0</v>
      </c>
    </row>
    <row r="56" spans="1:12" s="18" customFormat="1" ht="18" customHeight="1" x14ac:dyDescent="0.2">
      <c r="A56" s="10">
        <v>48</v>
      </c>
      <c r="B56" s="11" t="s">
        <v>37</v>
      </c>
      <c r="C56" s="30">
        <v>1</v>
      </c>
      <c r="D56" s="27"/>
      <c r="E56" s="17"/>
      <c r="F56" s="17"/>
      <c r="G56" s="17">
        <f t="shared" si="0"/>
        <v>0</v>
      </c>
      <c r="H56" s="17"/>
      <c r="I56" s="17">
        <f t="shared" si="1"/>
        <v>0</v>
      </c>
      <c r="J56" s="17"/>
      <c r="K56" s="17">
        <f t="shared" si="3"/>
        <v>-1</v>
      </c>
      <c r="L56" s="17">
        <f t="shared" si="4"/>
        <v>-100</v>
      </c>
    </row>
    <row r="57" spans="1:12" s="18" customFormat="1" ht="18" customHeight="1" x14ac:dyDescent="0.2">
      <c r="A57" s="10">
        <v>49</v>
      </c>
      <c r="B57" s="11" t="s">
        <v>38</v>
      </c>
      <c r="C57" s="30">
        <v>2</v>
      </c>
      <c r="D57" s="27"/>
      <c r="E57" s="17">
        <v>2</v>
      </c>
      <c r="F57" s="17">
        <v>2</v>
      </c>
      <c r="G57" s="17">
        <f t="shared" si="0"/>
        <v>0</v>
      </c>
      <c r="H57" s="17">
        <f t="shared" si="5"/>
        <v>0</v>
      </c>
      <c r="I57" s="17">
        <f t="shared" si="1"/>
        <v>2</v>
      </c>
      <c r="J57" s="17"/>
      <c r="K57" s="17">
        <f t="shared" si="3"/>
        <v>0</v>
      </c>
      <c r="L57" s="17">
        <f t="shared" si="4"/>
        <v>0</v>
      </c>
    </row>
    <row r="58" spans="1:12" s="18" customFormat="1" ht="18" customHeight="1" x14ac:dyDescent="0.2">
      <c r="A58" s="10">
        <v>50</v>
      </c>
      <c r="B58" s="11" t="s">
        <v>39</v>
      </c>
      <c r="C58" s="30">
        <v>1</v>
      </c>
      <c r="D58" s="27"/>
      <c r="E58" s="17">
        <v>1</v>
      </c>
      <c r="F58" s="17">
        <v>1</v>
      </c>
      <c r="G58" s="17">
        <f t="shared" si="0"/>
        <v>0</v>
      </c>
      <c r="H58" s="17">
        <f t="shared" si="5"/>
        <v>0</v>
      </c>
      <c r="I58" s="17">
        <f t="shared" si="1"/>
        <v>1</v>
      </c>
      <c r="J58" s="17"/>
      <c r="K58" s="17">
        <f t="shared" si="3"/>
        <v>0</v>
      </c>
      <c r="L58" s="17">
        <f t="shared" si="4"/>
        <v>0</v>
      </c>
    </row>
    <row r="59" spans="1:12" s="18" customFormat="1" ht="18" customHeight="1" x14ac:dyDescent="0.2">
      <c r="A59" s="10">
        <v>51</v>
      </c>
      <c r="B59" s="11" t="s">
        <v>40</v>
      </c>
      <c r="C59" s="30">
        <v>2</v>
      </c>
      <c r="D59" s="27"/>
      <c r="E59" s="17">
        <v>1</v>
      </c>
      <c r="F59" s="17">
        <v>1</v>
      </c>
      <c r="G59" s="17">
        <f t="shared" si="0"/>
        <v>0</v>
      </c>
      <c r="H59" s="17">
        <f t="shared" si="5"/>
        <v>0</v>
      </c>
      <c r="I59" s="17">
        <f t="shared" si="1"/>
        <v>1</v>
      </c>
      <c r="J59" s="17"/>
      <c r="K59" s="17">
        <f t="shared" si="3"/>
        <v>-1</v>
      </c>
      <c r="L59" s="17">
        <f t="shared" si="4"/>
        <v>-50</v>
      </c>
    </row>
    <row r="60" spans="1:12" s="18" customFormat="1" ht="18" customHeight="1" x14ac:dyDescent="0.2">
      <c r="A60" s="10">
        <v>52</v>
      </c>
      <c r="B60" s="11" t="s">
        <v>41</v>
      </c>
      <c r="C60" s="30">
        <v>1</v>
      </c>
      <c r="D60" s="27"/>
      <c r="E60" s="17">
        <v>1</v>
      </c>
      <c r="F60" s="17">
        <v>1</v>
      </c>
      <c r="G60" s="17">
        <f t="shared" si="0"/>
        <v>0</v>
      </c>
      <c r="H60" s="17">
        <f t="shared" si="5"/>
        <v>0</v>
      </c>
      <c r="I60" s="17">
        <f t="shared" si="1"/>
        <v>1</v>
      </c>
      <c r="J60" s="17"/>
      <c r="K60" s="17">
        <f t="shared" si="3"/>
        <v>0</v>
      </c>
      <c r="L60" s="17">
        <f t="shared" si="4"/>
        <v>0</v>
      </c>
    </row>
    <row r="61" spans="1:12" s="18" customFormat="1" ht="18" customHeight="1" x14ac:dyDescent="0.2">
      <c r="A61" s="10">
        <v>53</v>
      </c>
      <c r="B61" s="34" t="s">
        <v>95</v>
      </c>
      <c r="C61" s="30">
        <v>3</v>
      </c>
      <c r="D61" s="27"/>
      <c r="E61" s="17"/>
      <c r="F61" s="17"/>
      <c r="G61" s="17">
        <f t="shared" si="0"/>
        <v>0</v>
      </c>
      <c r="H61" s="17"/>
      <c r="I61" s="17">
        <f t="shared" si="1"/>
        <v>0</v>
      </c>
      <c r="J61" s="17"/>
      <c r="K61" s="17">
        <f t="shared" si="3"/>
        <v>-3</v>
      </c>
      <c r="L61" s="17">
        <f t="shared" si="4"/>
        <v>-100</v>
      </c>
    </row>
    <row r="62" spans="1:12" s="18" customFormat="1" ht="18" customHeight="1" x14ac:dyDescent="0.2">
      <c r="A62" s="10">
        <v>54</v>
      </c>
      <c r="B62" s="11" t="s">
        <v>42</v>
      </c>
      <c r="C62" s="30">
        <v>3</v>
      </c>
      <c r="D62" s="27"/>
      <c r="E62" s="17">
        <v>2</v>
      </c>
      <c r="F62" s="17">
        <v>2</v>
      </c>
      <c r="G62" s="17">
        <f t="shared" si="0"/>
        <v>0</v>
      </c>
      <c r="H62" s="17">
        <f t="shared" si="5"/>
        <v>0</v>
      </c>
      <c r="I62" s="17">
        <f t="shared" si="1"/>
        <v>2</v>
      </c>
      <c r="J62" s="17"/>
      <c r="K62" s="17">
        <f t="shared" si="3"/>
        <v>-1</v>
      </c>
      <c r="L62" s="17">
        <f t="shared" si="4"/>
        <v>-33.333333333333336</v>
      </c>
    </row>
    <row r="63" spans="1:12" s="18" customFormat="1" ht="18" customHeight="1" x14ac:dyDescent="0.2">
      <c r="A63" s="10">
        <v>55</v>
      </c>
      <c r="B63" s="11" t="s">
        <v>43</v>
      </c>
      <c r="C63" s="30">
        <v>3</v>
      </c>
      <c r="D63" s="27"/>
      <c r="E63" s="17">
        <v>2</v>
      </c>
      <c r="F63" s="17">
        <v>2</v>
      </c>
      <c r="G63" s="17">
        <f t="shared" si="0"/>
        <v>0</v>
      </c>
      <c r="H63" s="17">
        <f t="shared" si="5"/>
        <v>0</v>
      </c>
      <c r="I63" s="17">
        <f t="shared" si="1"/>
        <v>2</v>
      </c>
      <c r="J63" s="17"/>
      <c r="K63" s="17">
        <f t="shared" si="3"/>
        <v>-1</v>
      </c>
      <c r="L63" s="17">
        <f t="shared" si="4"/>
        <v>-33.333333333333336</v>
      </c>
    </row>
    <row r="64" spans="1:12" s="18" customFormat="1" ht="18" customHeight="1" x14ac:dyDescent="0.2">
      <c r="A64" s="10">
        <v>56</v>
      </c>
      <c r="B64" s="11" t="s">
        <v>44</v>
      </c>
      <c r="C64" s="30">
        <v>2</v>
      </c>
      <c r="D64" s="27"/>
      <c r="E64" s="17">
        <v>2</v>
      </c>
      <c r="F64" s="17">
        <v>2</v>
      </c>
      <c r="G64" s="17">
        <f t="shared" si="0"/>
        <v>0</v>
      </c>
      <c r="H64" s="17">
        <f t="shared" si="5"/>
        <v>0</v>
      </c>
      <c r="I64" s="17">
        <f t="shared" si="1"/>
        <v>2</v>
      </c>
      <c r="J64" s="17"/>
      <c r="K64" s="17">
        <f t="shared" si="3"/>
        <v>0</v>
      </c>
      <c r="L64" s="17">
        <f t="shared" si="4"/>
        <v>0</v>
      </c>
    </row>
    <row r="65" spans="1:12" s="18" customFormat="1" ht="18" customHeight="1" x14ac:dyDescent="0.2">
      <c r="A65" s="10">
        <v>57</v>
      </c>
      <c r="B65" s="11" t="s">
        <v>45</v>
      </c>
      <c r="C65" s="30">
        <v>1</v>
      </c>
      <c r="D65" s="27"/>
      <c r="E65" s="17">
        <v>1</v>
      </c>
      <c r="F65" s="17"/>
      <c r="G65" s="17">
        <f t="shared" si="0"/>
        <v>-1</v>
      </c>
      <c r="H65" s="17">
        <f t="shared" si="5"/>
        <v>-100</v>
      </c>
      <c r="I65" s="17">
        <f t="shared" si="1"/>
        <v>0</v>
      </c>
      <c r="J65" s="17"/>
      <c r="K65" s="17">
        <f t="shared" si="3"/>
        <v>-1</v>
      </c>
      <c r="L65" s="17">
        <f t="shared" si="4"/>
        <v>-100</v>
      </c>
    </row>
    <row r="66" spans="1:12" s="18" customFormat="1" ht="18" customHeight="1" x14ac:dyDescent="0.2">
      <c r="A66" s="10">
        <v>58</v>
      </c>
      <c r="B66" s="34" t="s">
        <v>96</v>
      </c>
      <c r="C66" s="30">
        <v>2</v>
      </c>
      <c r="D66" s="27"/>
      <c r="E66" s="17"/>
      <c r="F66" s="17"/>
      <c r="G66" s="17">
        <f t="shared" si="0"/>
        <v>0</v>
      </c>
      <c r="H66" s="17"/>
      <c r="I66" s="17">
        <f t="shared" si="1"/>
        <v>0</v>
      </c>
      <c r="J66" s="17"/>
      <c r="K66" s="17"/>
      <c r="L66" s="17"/>
    </row>
    <row r="67" spans="1:12" s="18" customFormat="1" ht="18" customHeight="1" x14ac:dyDescent="0.2">
      <c r="A67" s="10">
        <v>59</v>
      </c>
      <c r="B67" s="34" t="s">
        <v>97</v>
      </c>
      <c r="C67" s="30">
        <v>2</v>
      </c>
      <c r="D67" s="27"/>
      <c r="E67" s="17"/>
      <c r="F67" s="17"/>
      <c r="G67" s="17">
        <f t="shared" si="0"/>
        <v>0</v>
      </c>
      <c r="H67" s="17"/>
      <c r="I67" s="17">
        <f t="shared" si="1"/>
        <v>0</v>
      </c>
      <c r="J67" s="17"/>
      <c r="K67" s="17"/>
      <c r="L67" s="17"/>
    </row>
    <row r="68" spans="1:12" s="18" customFormat="1" ht="18" customHeight="1" x14ac:dyDescent="0.2">
      <c r="A68" s="10">
        <v>60</v>
      </c>
      <c r="B68" s="34" t="s">
        <v>98</v>
      </c>
      <c r="C68" s="30">
        <v>1</v>
      </c>
      <c r="D68" s="27"/>
      <c r="E68" s="17"/>
      <c r="F68" s="17"/>
      <c r="G68" s="17">
        <f t="shared" si="0"/>
        <v>0</v>
      </c>
      <c r="H68" s="17"/>
      <c r="I68" s="17">
        <f t="shared" si="1"/>
        <v>0</v>
      </c>
      <c r="J68" s="17"/>
      <c r="K68" s="17"/>
      <c r="L68" s="17"/>
    </row>
    <row r="69" spans="1:12" s="18" customFormat="1" ht="18" customHeight="1" x14ac:dyDescent="0.2">
      <c r="A69" s="10">
        <v>61</v>
      </c>
      <c r="B69" s="11" t="s">
        <v>46</v>
      </c>
      <c r="C69" s="30">
        <v>1</v>
      </c>
      <c r="D69" s="27"/>
      <c r="E69" s="17">
        <v>1</v>
      </c>
      <c r="F69" s="17">
        <v>1</v>
      </c>
      <c r="G69" s="17">
        <f t="shared" si="0"/>
        <v>0</v>
      </c>
      <c r="H69" s="17">
        <f t="shared" si="5"/>
        <v>0</v>
      </c>
      <c r="I69" s="17">
        <f t="shared" si="1"/>
        <v>1</v>
      </c>
      <c r="J69" s="17"/>
      <c r="K69" s="17">
        <f t="shared" si="3"/>
        <v>0</v>
      </c>
      <c r="L69" s="17">
        <f t="shared" si="4"/>
        <v>0</v>
      </c>
    </row>
    <row r="70" spans="1:12" s="18" customFormat="1" ht="18" customHeight="1" x14ac:dyDescent="0.2">
      <c r="A70" s="10">
        <v>62</v>
      </c>
      <c r="B70" s="11" t="s">
        <v>47</v>
      </c>
      <c r="C70" s="30">
        <v>2</v>
      </c>
      <c r="D70" s="27"/>
      <c r="E70" s="17">
        <v>1</v>
      </c>
      <c r="F70" s="17">
        <v>1</v>
      </c>
      <c r="G70" s="17">
        <f t="shared" si="0"/>
        <v>0</v>
      </c>
      <c r="H70" s="17">
        <f t="shared" si="5"/>
        <v>0</v>
      </c>
      <c r="I70" s="17">
        <f t="shared" si="1"/>
        <v>1</v>
      </c>
      <c r="J70" s="17"/>
      <c r="K70" s="17">
        <f t="shared" si="3"/>
        <v>-1</v>
      </c>
      <c r="L70" s="17">
        <f t="shared" si="4"/>
        <v>-50</v>
      </c>
    </row>
    <row r="71" spans="1:12" s="18" customFormat="1" ht="18" customHeight="1" x14ac:dyDescent="0.2">
      <c r="A71" s="10">
        <v>63</v>
      </c>
      <c r="B71" s="11" t="s">
        <v>48</v>
      </c>
      <c r="C71" s="30">
        <v>3</v>
      </c>
      <c r="D71" s="27"/>
      <c r="E71" s="17">
        <v>2</v>
      </c>
      <c r="F71" s="17">
        <v>2</v>
      </c>
      <c r="G71" s="17">
        <f t="shared" si="0"/>
        <v>0</v>
      </c>
      <c r="H71" s="17">
        <f t="shared" si="5"/>
        <v>0</v>
      </c>
      <c r="I71" s="17">
        <f t="shared" si="1"/>
        <v>2</v>
      </c>
      <c r="J71" s="17"/>
      <c r="K71" s="17">
        <f t="shared" si="3"/>
        <v>-1</v>
      </c>
      <c r="L71" s="17">
        <f t="shared" si="4"/>
        <v>-33.333333333333336</v>
      </c>
    </row>
    <row r="72" spans="1:12" s="18" customFormat="1" ht="18" customHeight="1" x14ac:dyDescent="0.2">
      <c r="A72" s="10">
        <v>64</v>
      </c>
      <c r="B72" s="11" t="s">
        <v>49</v>
      </c>
      <c r="C72" s="30">
        <v>1</v>
      </c>
      <c r="D72" s="27"/>
      <c r="E72" s="17">
        <v>1</v>
      </c>
      <c r="F72" s="17">
        <v>1</v>
      </c>
      <c r="G72" s="17">
        <f t="shared" si="0"/>
        <v>0</v>
      </c>
      <c r="H72" s="17">
        <f t="shared" si="5"/>
        <v>0</v>
      </c>
      <c r="I72" s="17">
        <f t="shared" si="1"/>
        <v>1</v>
      </c>
      <c r="J72" s="17"/>
      <c r="K72" s="17">
        <f t="shared" si="3"/>
        <v>0</v>
      </c>
      <c r="L72" s="17">
        <f t="shared" si="4"/>
        <v>0</v>
      </c>
    </row>
    <row r="73" spans="1:12" s="18" customFormat="1" ht="18" customHeight="1" x14ac:dyDescent="0.2">
      <c r="A73" s="10">
        <v>65</v>
      </c>
      <c r="B73" s="11" t="s">
        <v>50</v>
      </c>
      <c r="C73" s="30">
        <v>2</v>
      </c>
      <c r="D73" s="27"/>
      <c r="E73" s="17">
        <v>1</v>
      </c>
      <c r="F73" s="17">
        <v>1</v>
      </c>
      <c r="G73" s="17">
        <f t="shared" si="0"/>
        <v>0</v>
      </c>
      <c r="H73" s="17">
        <f t="shared" si="5"/>
        <v>0</v>
      </c>
      <c r="I73" s="17">
        <f t="shared" si="1"/>
        <v>1</v>
      </c>
      <c r="J73" s="17"/>
      <c r="K73" s="17">
        <f t="shared" si="3"/>
        <v>-1</v>
      </c>
      <c r="L73" s="17">
        <f t="shared" si="4"/>
        <v>-50</v>
      </c>
    </row>
    <row r="74" spans="1:12" s="18" customFormat="1" ht="18" customHeight="1" x14ac:dyDescent="0.2">
      <c r="A74" s="10">
        <v>66</v>
      </c>
      <c r="B74" s="11" t="s">
        <v>51</v>
      </c>
      <c r="C74" s="30">
        <v>2</v>
      </c>
      <c r="D74" s="27"/>
      <c r="E74" s="17">
        <v>1</v>
      </c>
      <c r="F74" s="17">
        <v>1</v>
      </c>
      <c r="G74" s="17">
        <f t="shared" ref="G74:G94" si="6">F74-E74</f>
        <v>0</v>
      </c>
      <c r="H74" s="17">
        <f t="shared" ref="H74:H94" si="7">G74/E74%</f>
        <v>0</v>
      </c>
      <c r="I74" s="17">
        <f t="shared" ref="I74:I94" si="8">F74-D74</f>
        <v>1</v>
      </c>
      <c r="J74" s="17"/>
      <c r="K74" s="17">
        <f t="shared" ref="K74:K94" si="9">F74-C74</f>
        <v>-1</v>
      </c>
      <c r="L74" s="17">
        <f t="shared" ref="L74:L94" si="10">K74/C74%</f>
        <v>-50</v>
      </c>
    </row>
    <row r="75" spans="1:12" s="18" customFormat="1" ht="18" customHeight="1" x14ac:dyDescent="0.2">
      <c r="A75" s="10">
        <v>67</v>
      </c>
      <c r="B75" s="34" t="s">
        <v>99</v>
      </c>
      <c r="C75" s="30">
        <v>1</v>
      </c>
      <c r="D75" s="27"/>
      <c r="E75" s="17"/>
      <c r="F75" s="17"/>
      <c r="G75" s="17">
        <f t="shared" si="6"/>
        <v>0</v>
      </c>
      <c r="H75" s="17"/>
      <c r="I75" s="17">
        <f t="shared" si="8"/>
        <v>0</v>
      </c>
      <c r="J75" s="17"/>
      <c r="K75" s="17"/>
      <c r="L75" s="17"/>
    </row>
    <row r="76" spans="1:12" s="18" customFormat="1" ht="18" customHeight="1" x14ac:dyDescent="0.2">
      <c r="A76" s="10">
        <v>68</v>
      </c>
      <c r="B76" s="11" t="s">
        <v>52</v>
      </c>
      <c r="C76" s="30">
        <v>2</v>
      </c>
      <c r="D76" s="27"/>
      <c r="E76" s="17">
        <v>1</v>
      </c>
      <c r="F76" s="17">
        <v>1</v>
      </c>
      <c r="G76" s="17">
        <f t="shared" si="6"/>
        <v>0</v>
      </c>
      <c r="H76" s="17">
        <f t="shared" si="7"/>
        <v>0</v>
      </c>
      <c r="I76" s="17">
        <f t="shared" si="8"/>
        <v>1</v>
      </c>
      <c r="J76" s="17"/>
      <c r="K76" s="17">
        <f t="shared" si="9"/>
        <v>-1</v>
      </c>
      <c r="L76" s="17">
        <f t="shared" si="10"/>
        <v>-50</v>
      </c>
    </row>
    <row r="77" spans="1:12" s="18" customFormat="1" ht="18" customHeight="1" x14ac:dyDescent="0.2">
      <c r="A77" s="10">
        <v>69</v>
      </c>
      <c r="B77" s="11" t="s">
        <v>53</v>
      </c>
      <c r="C77" s="30">
        <v>1</v>
      </c>
      <c r="D77" s="27"/>
      <c r="E77" s="17">
        <v>1</v>
      </c>
      <c r="F77" s="17">
        <v>1</v>
      </c>
      <c r="G77" s="17">
        <f t="shared" si="6"/>
        <v>0</v>
      </c>
      <c r="H77" s="17">
        <f t="shared" si="7"/>
        <v>0</v>
      </c>
      <c r="I77" s="17">
        <f t="shared" si="8"/>
        <v>1</v>
      </c>
      <c r="J77" s="17"/>
      <c r="K77" s="17">
        <f t="shared" si="9"/>
        <v>0</v>
      </c>
      <c r="L77" s="17">
        <f t="shared" si="10"/>
        <v>0</v>
      </c>
    </row>
    <row r="78" spans="1:12" s="18" customFormat="1" ht="18" customHeight="1" x14ac:dyDescent="0.2">
      <c r="A78" s="10">
        <v>70</v>
      </c>
      <c r="B78" s="11" t="s">
        <v>54</v>
      </c>
      <c r="C78" s="30">
        <v>1</v>
      </c>
      <c r="D78" s="27"/>
      <c r="E78" s="17">
        <v>1</v>
      </c>
      <c r="F78" s="17">
        <v>1</v>
      </c>
      <c r="G78" s="17">
        <f t="shared" si="6"/>
        <v>0</v>
      </c>
      <c r="H78" s="17">
        <f t="shared" si="7"/>
        <v>0</v>
      </c>
      <c r="I78" s="17">
        <f t="shared" si="8"/>
        <v>1</v>
      </c>
      <c r="J78" s="17"/>
      <c r="K78" s="17">
        <f t="shared" si="9"/>
        <v>0</v>
      </c>
      <c r="L78" s="17">
        <f t="shared" si="10"/>
        <v>0</v>
      </c>
    </row>
    <row r="79" spans="1:12" s="18" customFormat="1" ht="18" customHeight="1" x14ac:dyDescent="0.2">
      <c r="A79" s="10">
        <v>71</v>
      </c>
      <c r="B79" s="11" t="s">
        <v>55</v>
      </c>
      <c r="C79" s="30">
        <v>2</v>
      </c>
      <c r="D79" s="27"/>
      <c r="E79" s="17">
        <v>1</v>
      </c>
      <c r="F79" s="17">
        <v>1</v>
      </c>
      <c r="G79" s="17">
        <f t="shared" si="6"/>
        <v>0</v>
      </c>
      <c r="H79" s="17">
        <f t="shared" si="7"/>
        <v>0</v>
      </c>
      <c r="I79" s="17">
        <f t="shared" si="8"/>
        <v>1</v>
      </c>
      <c r="J79" s="17"/>
      <c r="K79" s="17">
        <f t="shared" si="9"/>
        <v>-1</v>
      </c>
      <c r="L79" s="17">
        <f t="shared" si="10"/>
        <v>-50</v>
      </c>
    </row>
    <row r="80" spans="1:12" s="18" customFormat="1" ht="18" customHeight="1" x14ac:dyDescent="0.2">
      <c r="A80" s="10">
        <v>72</v>
      </c>
      <c r="B80" s="11" t="s">
        <v>56</v>
      </c>
      <c r="C80" s="30"/>
      <c r="D80" s="27"/>
      <c r="E80" s="17">
        <v>1</v>
      </c>
      <c r="F80" s="17">
        <v>1</v>
      </c>
      <c r="G80" s="17">
        <f t="shared" si="6"/>
        <v>0</v>
      </c>
      <c r="H80" s="17">
        <f t="shared" si="7"/>
        <v>0</v>
      </c>
      <c r="I80" s="17">
        <f t="shared" si="8"/>
        <v>1</v>
      </c>
      <c r="J80" s="17"/>
      <c r="K80" s="17">
        <f t="shared" si="9"/>
        <v>1</v>
      </c>
      <c r="L80" s="17"/>
    </row>
    <row r="81" spans="1:12" s="18" customFormat="1" ht="18" customHeight="1" x14ac:dyDescent="0.2">
      <c r="A81" s="10">
        <v>73</v>
      </c>
      <c r="B81" s="11" t="s">
        <v>57</v>
      </c>
      <c r="C81" s="30">
        <v>1</v>
      </c>
      <c r="D81" s="27"/>
      <c r="E81" s="17">
        <v>1</v>
      </c>
      <c r="F81" s="17">
        <v>1</v>
      </c>
      <c r="G81" s="17">
        <f t="shared" si="6"/>
        <v>0</v>
      </c>
      <c r="H81" s="17">
        <f t="shared" si="7"/>
        <v>0</v>
      </c>
      <c r="I81" s="17">
        <f t="shared" si="8"/>
        <v>1</v>
      </c>
      <c r="J81" s="17"/>
      <c r="K81" s="17">
        <f t="shared" si="9"/>
        <v>0</v>
      </c>
      <c r="L81" s="17">
        <f t="shared" si="10"/>
        <v>0</v>
      </c>
    </row>
    <row r="82" spans="1:12" s="18" customFormat="1" ht="18" customHeight="1" x14ac:dyDescent="0.2">
      <c r="A82" s="10">
        <v>74</v>
      </c>
      <c r="B82" s="11" t="s">
        <v>58</v>
      </c>
      <c r="C82" s="30">
        <v>1</v>
      </c>
      <c r="D82" s="27"/>
      <c r="E82" s="17">
        <v>1</v>
      </c>
      <c r="F82" s="17">
        <v>1</v>
      </c>
      <c r="G82" s="17">
        <f t="shared" si="6"/>
        <v>0</v>
      </c>
      <c r="H82" s="17">
        <f t="shared" si="7"/>
        <v>0</v>
      </c>
      <c r="I82" s="17">
        <f t="shared" si="8"/>
        <v>1</v>
      </c>
      <c r="J82" s="17"/>
      <c r="K82" s="17">
        <f t="shared" si="9"/>
        <v>0</v>
      </c>
      <c r="L82" s="17">
        <f t="shared" si="10"/>
        <v>0</v>
      </c>
    </row>
    <row r="83" spans="1:12" s="18" customFormat="1" ht="18" customHeight="1" x14ac:dyDescent="0.2">
      <c r="A83" s="10">
        <v>75</v>
      </c>
      <c r="B83" s="11" t="s">
        <v>59</v>
      </c>
      <c r="C83" s="30">
        <v>1</v>
      </c>
      <c r="D83" s="27"/>
      <c r="E83" s="17">
        <v>1</v>
      </c>
      <c r="F83" s="17">
        <v>1</v>
      </c>
      <c r="G83" s="17">
        <f t="shared" si="6"/>
        <v>0</v>
      </c>
      <c r="H83" s="17">
        <f t="shared" si="7"/>
        <v>0</v>
      </c>
      <c r="I83" s="17">
        <f t="shared" si="8"/>
        <v>1</v>
      </c>
      <c r="J83" s="17"/>
      <c r="K83" s="17">
        <f t="shared" si="9"/>
        <v>0</v>
      </c>
      <c r="L83" s="17">
        <f t="shared" si="10"/>
        <v>0</v>
      </c>
    </row>
    <row r="84" spans="1:12" s="18" customFormat="1" ht="18" customHeight="1" x14ac:dyDescent="0.2">
      <c r="A84" s="10">
        <v>76</v>
      </c>
      <c r="B84" s="11" t="s">
        <v>60</v>
      </c>
      <c r="C84" s="30">
        <v>2</v>
      </c>
      <c r="D84" s="27"/>
      <c r="E84" s="17">
        <v>1</v>
      </c>
      <c r="F84" s="17">
        <v>1</v>
      </c>
      <c r="G84" s="17">
        <f t="shared" si="6"/>
        <v>0</v>
      </c>
      <c r="H84" s="17">
        <f t="shared" si="7"/>
        <v>0</v>
      </c>
      <c r="I84" s="17">
        <f t="shared" si="8"/>
        <v>1</v>
      </c>
      <c r="J84" s="17"/>
      <c r="K84" s="17">
        <f t="shared" si="9"/>
        <v>-1</v>
      </c>
      <c r="L84" s="17">
        <f t="shared" si="10"/>
        <v>-50</v>
      </c>
    </row>
    <row r="85" spans="1:12" s="18" customFormat="1" ht="18" customHeight="1" x14ac:dyDescent="0.2">
      <c r="A85" s="10">
        <v>77</v>
      </c>
      <c r="B85" s="11" t="s">
        <v>61</v>
      </c>
      <c r="C85" s="30">
        <v>2</v>
      </c>
      <c r="D85" s="27"/>
      <c r="E85" s="17">
        <v>2</v>
      </c>
      <c r="F85" s="17">
        <v>2</v>
      </c>
      <c r="G85" s="17">
        <f t="shared" si="6"/>
        <v>0</v>
      </c>
      <c r="H85" s="17">
        <f t="shared" si="7"/>
        <v>0</v>
      </c>
      <c r="I85" s="17">
        <f t="shared" si="8"/>
        <v>2</v>
      </c>
      <c r="J85" s="17"/>
      <c r="K85" s="17">
        <f t="shared" si="9"/>
        <v>0</v>
      </c>
      <c r="L85" s="17">
        <f t="shared" si="10"/>
        <v>0</v>
      </c>
    </row>
    <row r="86" spans="1:12" s="18" customFormat="1" ht="18" customHeight="1" x14ac:dyDescent="0.2">
      <c r="A86" s="10">
        <v>78</v>
      </c>
      <c r="B86" s="11" t="s">
        <v>62</v>
      </c>
      <c r="C86" s="30">
        <v>2</v>
      </c>
      <c r="D86" s="27"/>
      <c r="E86" s="17">
        <v>2</v>
      </c>
      <c r="F86" s="17">
        <v>2</v>
      </c>
      <c r="G86" s="17">
        <f t="shared" si="6"/>
        <v>0</v>
      </c>
      <c r="H86" s="17">
        <f t="shared" si="7"/>
        <v>0</v>
      </c>
      <c r="I86" s="17">
        <f t="shared" si="8"/>
        <v>2</v>
      </c>
      <c r="J86" s="17"/>
      <c r="K86" s="17">
        <f t="shared" si="9"/>
        <v>0</v>
      </c>
      <c r="L86" s="17">
        <f t="shared" si="10"/>
        <v>0</v>
      </c>
    </row>
    <row r="87" spans="1:12" s="18" customFormat="1" ht="18" customHeight="1" x14ac:dyDescent="0.2">
      <c r="A87" s="10">
        <v>79</v>
      </c>
      <c r="B87" s="11" t="s">
        <v>63</v>
      </c>
      <c r="C87" s="30">
        <v>2</v>
      </c>
      <c r="D87" s="27"/>
      <c r="E87" s="17">
        <v>2</v>
      </c>
      <c r="F87" s="17">
        <v>2</v>
      </c>
      <c r="G87" s="17">
        <f t="shared" si="6"/>
        <v>0</v>
      </c>
      <c r="H87" s="17">
        <f t="shared" si="7"/>
        <v>0</v>
      </c>
      <c r="I87" s="17">
        <f t="shared" si="8"/>
        <v>2</v>
      </c>
      <c r="J87" s="17"/>
      <c r="K87" s="17">
        <f t="shared" si="9"/>
        <v>0</v>
      </c>
      <c r="L87" s="17">
        <f t="shared" si="10"/>
        <v>0</v>
      </c>
    </row>
    <row r="88" spans="1:12" s="18" customFormat="1" ht="18" customHeight="1" x14ac:dyDescent="0.2">
      <c r="A88" s="10">
        <v>80</v>
      </c>
      <c r="B88" s="34" t="s">
        <v>100</v>
      </c>
      <c r="C88" s="30">
        <v>2</v>
      </c>
      <c r="D88" s="27"/>
      <c r="E88" s="17"/>
      <c r="F88" s="17"/>
      <c r="G88" s="17">
        <f t="shared" si="6"/>
        <v>0</v>
      </c>
      <c r="H88" s="17"/>
      <c r="I88" s="17"/>
      <c r="J88" s="17"/>
      <c r="K88" s="17"/>
      <c r="L88" s="17"/>
    </row>
    <row r="89" spans="1:12" s="18" customFormat="1" ht="18" customHeight="1" x14ac:dyDescent="0.2">
      <c r="A89" s="10">
        <v>81</v>
      </c>
      <c r="B89" s="11" t="s">
        <v>64</v>
      </c>
      <c r="C89" s="30"/>
      <c r="D89" s="27"/>
      <c r="E89" s="17">
        <v>2</v>
      </c>
      <c r="F89" s="17">
        <v>2</v>
      </c>
      <c r="G89" s="17">
        <f t="shared" si="6"/>
        <v>0</v>
      </c>
      <c r="H89" s="17"/>
      <c r="I89" s="17">
        <f t="shared" si="8"/>
        <v>2</v>
      </c>
      <c r="J89" s="17"/>
      <c r="K89" s="17">
        <f t="shared" si="9"/>
        <v>2</v>
      </c>
      <c r="L89" s="17"/>
    </row>
    <row r="90" spans="1:12" s="18" customFormat="1" ht="18" customHeight="1" x14ac:dyDescent="0.2">
      <c r="A90" s="10">
        <v>82</v>
      </c>
      <c r="B90" s="11" t="s">
        <v>65</v>
      </c>
      <c r="C90" s="30"/>
      <c r="D90" s="27"/>
      <c r="E90" s="17">
        <v>3</v>
      </c>
      <c r="F90" s="17">
        <v>3</v>
      </c>
      <c r="G90" s="17">
        <f t="shared" si="6"/>
        <v>0</v>
      </c>
      <c r="H90" s="17"/>
      <c r="I90" s="17">
        <f t="shared" si="8"/>
        <v>3</v>
      </c>
      <c r="J90" s="17"/>
      <c r="K90" s="17">
        <f t="shared" si="9"/>
        <v>3</v>
      </c>
      <c r="L90" s="17"/>
    </row>
    <row r="91" spans="1:12" s="18" customFormat="1" ht="18" customHeight="1" x14ac:dyDescent="0.2">
      <c r="A91" s="10">
        <v>83</v>
      </c>
      <c r="B91" s="34" t="s">
        <v>101</v>
      </c>
      <c r="C91" s="30">
        <v>1</v>
      </c>
      <c r="D91" s="27"/>
      <c r="E91" s="17"/>
      <c r="F91" s="17"/>
      <c r="G91" s="17"/>
      <c r="H91" s="17"/>
      <c r="I91" s="17"/>
      <c r="J91" s="17"/>
      <c r="K91" s="17"/>
      <c r="L91" s="17"/>
    </row>
    <row r="92" spans="1:12" s="18" customFormat="1" ht="18" customHeight="1" x14ac:dyDescent="0.2">
      <c r="A92" s="10">
        <v>84</v>
      </c>
      <c r="B92" s="11" t="s">
        <v>66</v>
      </c>
      <c r="C92" s="30"/>
      <c r="D92" s="27"/>
      <c r="E92" s="17">
        <v>2</v>
      </c>
      <c r="F92" s="17">
        <v>2</v>
      </c>
      <c r="G92" s="17">
        <f t="shared" si="6"/>
        <v>0</v>
      </c>
      <c r="H92" s="17"/>
      <c r="I92" s="17">
        <f t="shared" si="8"/>
        <v>2</v>
      </c>
      <c r="J92" s="17"/>
      <c r="K92" s="17">
        <f t="shared" si="9"/>
        <v>2</v>
      </c>
      <c r="L92" s="17"/>
    </row>
    <row r="93" spans="1:12" s="18" customFormat="1" ht="18" customHeight="1" x14ac:dyDescent="0.2">
      <c r="A93" s="10">
        <v>85</v>
      </c>
      <c r="B93" s="34" t="s">
        <v>102</v>
      </c>
      <c r="C93" s="30">
        <v>1</v>
      </c>
      <c r="D93" s="27"/>
      <c r="E93" s="17"/>
      <c r="F93" s="17"/>
      <c r="G93" s="17">
        <f t="shared" si="6"/>
        <v>0</v>
      </c>
      <c r="H93" s="17"/>
      <c r="I93" s="17"/>
      <c r="J93" s="17"/>
      <c r="K93" s="17"/>
      <c r="L93" s="17"/>
    </row>
    <row r="94" spans="1:12" s="18" customFormat="1" ht="18" customHeight="1" x14ac:dyDescent="0.2">
      <c r="A94" s="10">
        <v>86</v>
      </c>
      <c r="B94" s="11" t="s">
        <v>67</v>
      </c>
      <c r="C94" s="32"/>
      <c r="D94" s="11"/>
      <c r="E94" s="19">
        <v>2</v>
      </c>
      <c r="F94" s="19">
        <v>2</v>
      </c>
      <c r="G94" s="19">
        <f t="shared" si="6"/>
        <v>0</v>
      </c>
      <c r="H94" s="19">
        <f t="shared" si="7"/>
        <v>0</v>
      </c>
      <c r="I94" s="19">
        <f t="shared" si="8"/>
        <v>2</v>
      </c>
      <c r="J94" s="19"/>
      <c r="K94" s="19">
        <f t="shared" si="9"/>
        <v>2</v>
      </c>
      <c r="L94" s="19"/>
    </row>
    <row r="95" spans="1:12" x14ac:dyDescent="0.25">
      <c r="A95" s="45"/>
      <c r="B95" s="46"/>
      <c r="C95" s="47">
        <f>SUM(C9:C94)</f>
        <v>129</v>
      </c>
      <c r="D95" s="47">
        <f t="shared" ref="D95:F95" si="11">SUM(D9:D94)</f>
        <v>5</v>
      </c>
      <c r="E95" s="47">
        <f t="shared" si="11"/>
        <v>103</v>
      </c>
      <c r="F95" s="47">
        <f t="shared" si="11"/>
        <v>105</v>
      </c>
      <c r="G95" s="46"/>
      <c r="H95" s="46"/>
      <c r="I95" s="46"/>
      <c r="J95" s="46"/>
      <c r="K95" s="46"/>
      <c r="L95" s="46"/>
    </row>
    <row r="96" spans="1:12" s="3" customFormat="1" x14ac:dyDescent="0.25">
      <c r="A96" s="1"/>
      <c r="B96" s="2"/>
      <c r="C96" s="1"/>
      <c r="D96" s="2"/>
      <c r="E96" s="2"/>
      <c r="F96" s="2"/>
    </row>
    <row r="97" spans="1:6" s="21" customFormat="1" ht="12.75" x14ac:dyDescent="0.2">
      <c r="A97" s="4"/>
      <c r="B97" s="5"/>
      <c r="C97" s="33"/>
      <c r="D97" s="5"/>
      <c r="E97" s="5"/>
      <c r="F97" s="5"/>
    </row>
    <row r="98" spans="1:6" s="21" customFormat="1" ht="15.75" x14ac:dyDescent="0.25">
      <c r="A98" s="6"/>
      <c r="B98" s="7"/>
      <c r="C98" s="7"/>
      <c r="D98" s="7"/>
      <c r="E98" s="7"/>
      <c r="F98" s="7"/>
    </row>
    <row r="99" spans="1:6" s="21" customFormat="1" x14ac:dyDescent="0.25">
      <c r="A99" s="6"/>
      <c r="B99" s="35"/>
      <c r="C99" s="24"/>
      <c r="D99" s="23"/>
      <c r="E99" s="23"/>
      <c r="F99" s="23"/>
    </row>
    <row r="100" spans="1:6" s="3" customFormat="1" x14ac:dyDescent="0.25">
      <c r="A100" s="1"/>
      <c r="B100" s="35"/>
      <c r="C100" s="24"/>
      <c r="D100" s="23"/>
      <c r="E100" s="23"/>
      <c r="F100" s="23"/>
    </row>
    <row r="101" spans="1:6" s="3" customFormat="1" x14ac:dyDescent="0.25">
      <c r="A101" s="1"/>
      <c r="B101" s="35"/>
      <c r="C101" s="24"/>
      <c r="D101" s="23"/>
      <c r="E101" s="23"/>
      <c r="F101" s="23"/>
    </row>
    <row r="102" spans="1:6" s="3" customFormat="1" x14ac:dyDescent="0.25">
      <c r="A102" s="1"/>
      <c r="B102" s="2"/>
      <c r="C102" s="1"/>
      <c r="D102" s="2"/>
      <c r="E102" s="2"/>
      <c r="F102" s="2"/>
    </row>
  </sheetData>
  <autoFilter ref="A8:XFB94"/>
  <mergeCells count="10">
    <mergeCell ref="B99:B101"/>
    <mergeCell ref="A3:L3"/>
    <mergeCell ref="A4:L4"/>
    <mergeCell ref="A7:A8"/>
    <mergeCell ref="B7:B8"/>
    <mergeCell ref="G7:H7"/>
    <mergeCell ref="A5:L5"/>
    <mergeCell ref="C7:F7"/>
    <mergeCell ref="I7:J7"/>
    <mergeCell ref="K7:L7"/>
  </mergeCells>
  <pageMargins left="0.45" right="0.2" top="0.75" bottom="0.25" header="0.3" footer="0.3"/>
  <pageSetup paperSize="9" orientation="landscape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6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Phuoc</dc:creator>
  <cp:lastModifiedBy>Admin</cp:lastModifiedBy>
  <cp:lastPrinted>2023-10-11T02:38:31Z</cp:lastPrinted>
  <dcterms:created xsi:type="dcterms:W3CDTF">2020-10-01T07:50:47Z</dcterms:created>
  <dcterms:modified xsi:type="dcterms:W3CDTF">2024-01-02T08:19:41Z</dcterms:modified>
</cp:coreProperties>
</file>